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E:\TP12 CABEÇUDAS\"/>
    </mc:Choice>
  </mc:AlternateContent>
  <xr:revisionPtr revIDLastSave="0" documentId="13_ncr:1_{5C553DC2-0E83-4D53-AB71-A0ED41D24CFF}" xr6:coauthVersionLast="45" xr6:coauthVersionMax="45" xr10:uidLastSave="{00000000-0000-0000-0000-000000000000}"/>
  <bookViews>
    <workbookView xWindow="-96" yWindow="-96" windowWidth="23232" windowHeight="12552" tabRatio="379" xr2:uid="{00000000-000D-0000-FFFF-FFFF00000000}"/>
  </bookViews>
  <sheets>
    <sheet name="Orçamento" sheetId="3" r:id="rId1"/>
    <sheet name="Cronograma" sheetId="8" r:id="rId2"/>
    <sheet name="BDI" sheetId="9" r:id="rId3"/>
  </sheets>
  <definedNames>
    <definedName name="_xlnm._FilterDatabase" localSheetId="0" hidden="1">Orçamento!$B$12:$L$54</definedName>
    <definedName name="_Toc242758294" localSheetId="0">Orçamento!#REF!</definedName>
    <definedName name="_xlnm.Print_Area" localSheetId="1">Cronograma!$A$1:$I$34</definedName>
    <definedName name="_xlnm.Print_Area" localSheetId="0">Orçamento!$B$2:$L$68</definedName>
    <definedName name="Excel_BuiltIn_Print_Area_1" localSheetId="0">Orçamento!$B:$H</definedName>
    <definedName name="Excel_BuiltIn_Print_Area_1">#REF!</definedName>
    <definedName name="Excel_BuiltIn_Print_Titles_1" localSheetId="0">Orçamento!$B$12:$IT$12</definedName>
    <definedName name="Excel_BuiltIn_Print_Titles_1">#REF!</definedName>
    <definedName name="_xlnm.Print_Titles" localSheetId="0">Orçamento!$2:$13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8" l="1"/>
  <c r="K10" i="3" l="1"/>
  <c r="E24" i="9"/>
  <c r="E20" i="9"/>
  <c r="E14" i="9"/>
  <c r="E10" i="9"/>
  <c r="H16" i="3" l="1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15" i="3"/>
  <c r="C23" i="8" l="1"/>
  <c r="G20" i="8"/>
  <c r="G22" i="8" s="1"/>
  <c r="G24" i="8" s="1"/>
  <c r="F20" i="8"/>
  <c r="F22" i="8" s="1"/>
  <c r="F24" i="8" s="1"/>
  <c r="E20" i="8"/>
  <c r="E22" i="8" s="1"/>
  <c r="E24" i="8" s="1"/>
  <c r="G18" i="8"/>
  <c r="G23" i="8" s="1"/>
  <c r="F18" i="8"/>
  <c r="F23" i="8" s="1"/>
  <c r="E18" i="8"/>
  <c r="E23" i="8" s="1"/>
  <c r="H23" i="8" l="1"/>
  <c r="H20" i="8"/>
  <c r="H18" i="8"/>
  <c r="E21" i="8"/>
  <c r="F21" i="8"/>
  <c r="G21" i="8"/>
  <c r="H21" i="8" l="1"/>
  <c r="I34" i="3" l="1"/>
  <c r="J34" i="3" s="1"/>
  <c r="K34" i="3" s="1"/>
  <c r="I35" i="3"/>
  <c r="J35" i="3" s="1"/>
  <c r="K35" i="3" s="1"/>
  <c r="I36" i="3"/>
  <c r="J36" i="3" s="1"/>
  <c r="K36" i="3" s="1"/>
  <c r="I37" i="3"/>
  <c r="J37" i="3" s="1"/>
  <c r="K37" i="3" s="1"/>
  <c r="I20" i="3" l="1"/>
  <c r="J20" i="3" s="1"/>
  <c r="K20" i="3" s="1"/>
  <c r="I48" i="3" l="1"/>
  <c r="J48" i="3" s="1"/>
  <c r="K48" i="3" s="1"/>
  <c r="I22" i="3"/>
  <c r="J22" i="3" s="1"/>
  <c r="K22" i="3" s="1"/>
  <c r="I17" i="3" l="1"/>
  <c r="J17" i="3" s="1"/>
  <c r="K17" i="3" s="1"/>
  <c r="I51" i="3" l="1"/>
  <c r="J51" i="3" s="1"/>
  <c r="K51" i="3" s="1"/>
  <c r="I41" i="3" l="1"/>
  <c r="J41" i="3" s="1"/>
  <c r="K41" i="3" s="1"/>
  <c r="I47" i="3"/>
  <c r="J47" i="3" s="1"/>
  <c r="K47" i="3" s="1"/>
  <c r="I49" i="3"/>
  <c r="J49" i="3" s="1"/>
  <c r="K49" i="3" s="1"/>
  <c r="I40" i="3"/>
  <c r="J40" i="3" s="1"/>
  <c r="K40" i="3" s="1"/>
  <c r="I39" i="3"/>
  <c r="J39" i="3" s="1"/>
  <c r="K39" i="3" s="1"/>
  <c r="I33" i="3"/>
  <c r="J33" i="3" s="1"/>
  <c r="K33" i="3" s="1"/>
  <c r="I32" i="3"/>
  <c r="J32" i="3" s="1"/>
  <c r="K32" i="3" s="1"/>
  <c r="I29" i="3"/>
  <c r="J29" i="3" s="1"/>
  <c r="K29" i="3" s="1"/>
  <c r="I26" i="3"/>
  <c r="J26" i="3" s="1"/>
  <c r="K26" i="3" s="1"/>
  <c r="I43" i="3"/>
  <c r="J43" i="3" s="1"/>
  <c r="K43" i="3" s="1"/>
  <c r="I50" i="3"/>
  <c r="J50" i="3" s="1"/>
  <c r="K50" i="3" s="1"/>
  <c r="I25" i="3"/>
  <c r="J25" i="3" s="1"/>
  <c r="K25" i="3" s="1"/>
  <c r="I23" i="3"/>
  <c r="J23" i="3" s="1"/>
  <c r="K23" i="3" s="1"/>
  <c r="I21" i="3"/>
  <c r="J21" i="3" s="1"/>
  <c r="K21" i="3" s="1"/>
  <c r="I15" i="3"/>
  <c r="J15" i="3" s="1"/>
  <c r="K15" i="3" s="1"/>
  <c r="I19" i="3"/>
  <c r="J19" i="3" s="1"/>
  <c r="K19" i="3" s="1"/>
  <c r="I16" i="3"/>
  <c r="J16" i="3" s="1"/>
  <c r="K16" i="3" s="1"/>
  <c r="I46" i="3"/>
  <c r="J46" i="3" s="1"/>
  <c r="K46" i="3" s="1"/>
  <c r="P65" i="3"/>
  <c r="I38" i="3"/>
  <c r="J38" i="3" s="1"/>
  <c r="K38" i="3" s="1"/>
  <c r="I31" i="3"/>
  <c r="J31" i="3" s="1"/>
  <c r="K31" i="3" s="1"/>
  <c r="I18" i="3"/>
  <c r="I30" i="3"/>
  <c r="J30" i="3" s="1"/>
  <c r="K30" i="3" s="1"/>
  <c r="I28" i="3"/>
  <c r="J28" i="3" s="1"/>
  <c r="K28" i="3" s="1"/>
  <c r="I27" i="3"/>
  <c r="J27" i="3" s="1"/>
  <c r="K27" i="3" s="1"/>
  <c r="J18" i="3" l="1"/>
  <c r="K18" i="3" s="1"/>
  <c r="I44" i="3"/>
  <c r="J44" i="3" s="1"/>
  <c r="K44" i="3" s="1"/>
  <c r="I45" i="3"/>
  <c r="J45" i="3" s="1"/>
  <c r="K45" i="3" s="1"/>
  <c r="I42" i="3"/>
  <c r="J42" i="3" s="1"/>
  <c r="K42" i="3" s="1"/>
  <c r="I24" i="3"/>
  <c r="J24" i="3" s="1"/>
  <c r="K24" i="3" s="1"/>
  <c r="J14" i="3" l="1"/>
  <c r="J52" i="3" s="1"/>
  <c r="K14" i="3"/>
  <c r="K52" i="3" s="1"/>
  <c r="L44" i="3" l="1"/>
  <c r="L22" i="3"/>
  <c r="L26" i="3"/>
  <c r="L30" i="3"/>
  <c r="L34" i="3"/>
  <c r="L38" i="3"/>
  <c r="L42" i="3"/>
  <c r="L48" i="3"/>
  <c r="L15" i="3"/>
  <c r="L20" i="3"/>
  <c r="L28" i="3"/>
  <c r="L36" i="3"/>
  <c r="L46" i="3"/>
  <c r="L17" i="3"/>
  <c r="L25" i="3"/>
  <c r="L33" i="3"/>
  <c r="L37" i="3"/>
  <c r="L47" i="3"/>
  <c r="L43" i="3"/>
  <c r="L19" i="3"/>
  <c r="L23" i="3"/>
  <c r="L27" i="3"/>
  <c r="L31" i="3"/>
  <c r="L35" i="3"/>
  <c r="L39" i="3"/>
  <c r="L45" i="3"/>
  <c r="L49" i="3"/>
  <c r="L16" i="3"/>
  <c r="L24" i="3"/>
  <c r="L32" i="3"/>
  <c r="L40" i="3"/>
  <c r="L50" i="3"/>
  <c r="L21" i="3"/>
  <c r="L29" i="3"/>
  <c r="L41" i="3"/>
  <c r="L51" i="3"/>
  <c r="L18" i="3"/>
  <c r="L52" i="3"/>
  <c r="L14" i="3"/>
</calcChain>
</file>

<file path=xl/sharedStrings.xml><?xml version="1.0" encoding="utf-8"?>
<sst xmlns="http://schemas.openxmlformats.org/spreadsheetml/2006/main" count="241" uniqueCount="167">
  <si>
    <t xml:space="preserve"> ITEM%</t>
  </si>
  <si>
    <t>ITEM</t>
  </si>
  <si>
    <t>DISCRIMINAÇÃO</t>
  </si>
  <si>
    <t>UNID</t>
  </si>
  <si>
    <t>QUANT</t>
  </si>
  <si>
    <t>PREÇO TOTAL (R$)</t>
  </si>
  <si>
    <t>MATERIAL</t>
  </si>
  <si>
    <t>MÃO DE OBRA</t>
  </si>
  <si>
    <t>UNIT. (R$)</t>
  </si>
  <si>
    <t xml:space="preserve"> UNIT (R$)</t>
  </si>
  <si>
    <t xml:space="preserve"> TOTAL UNIT (R$)</t>
  </si>
  <si>
    <t>TOTAL C/ BDI (R$)</t>
  </si>
  <si>
    <t>REF.</t>
  </si>
  <si>
    <t xml:space="preserve">TOTAL </t>
  </si>
  <si>
    <t>und</t>
  </si>
  <si>
    <t>MERC.</t>
  </si>
  <si>
    <t xml:space="preserve">REVISÃO: </t>
  </si>
  <si>
    <t>BDI:</t>
  </si>
  <si>
    <t>DATA:</t>
  </si>
  <si>
    <t>OBRA:</t>
  </si>
  <si>
    <t>LOCAL:</t>
  </si>
  <si>
    <t>Fita de auto-fusão, rolo com 10m</t>
  </si>
  <si>
    <t>Fita isolante comum, rolo com 20m</t>
  </si>
  <si>
    <t>SECRETARIA DE OBRAS E SERVIÇOS MUNICIPAIS</t>
  </si>
  <si>
    <t>PREFEITURA DE ITAJAÍ</t>
  </si>
  <si>
    <t>PLANILHA ORÇAMENTÁRIA ESTIMATIVA</t>
  </si>
  <si>
    <t>m³</t>
  </si>
  <si>
    <t>Haste de cobre para aterramento, tipo "cooperweld", ø5/8" x 2.45m</t>
  </si>
  <si>
    <t>m</t>
  </si>
  <si>
    <t>Cabo de cobre nu de 16 mm².</t>
  </si>
  <si>
    <t>Manta termocontrátil em polietileno reticulado, para recomposição da isolação em emendas de derivação de cabos de baixa tensão com seção de 16 mm² no tronco e 4,0 e 2,5 mm² na derivação.</t>
  </si>
  <si>
    <t>Conector de cobre para haste cobreada diâmetro 5/8 polegadas e cabo de cobre de 16 mm².</t>
  </si>
  <si>
    <t>Interruptor Diferencial Residual - DR, 25A, 30mA.Referência STECK - modelo SDR22530, ou equivalente técnico</t>
  </si>
  <si>
    <t>Conector tipo cunha para cabo de 16/4 mm².</t>
  </si>
  <si>
    <t>Concreto FCK 20MPA</t>
  </si>
  <si>
    <t>1.1</t>
  </si>
  <si>
    <t>Fita de aluminio com presilha para amarração do eletroduto ao poste da CELESC</t>
  </si>
  <si>
    <t>Caixa de passagem construída em concreto com as dimensões internas de 30X30X40cm, espessura das paredes de 8cm, com abertura para dutos e eletrodutos, conforme projeto, com tampa de ferro padrão especificações da celesc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</si>
  <si>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</si>
  <si>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</si>
  <si>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</si>
  <si>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</si>
  <si>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</si>
  <si>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</si>
  <si>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</si>
  <si>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</si>
  <si>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</si>
  <si>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</si>
  <si>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</si>
  <si>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</si>
  <si>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</si>
  <si>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</si>
  <si>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</si>
  <si>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</si>
  <si>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</si>
  <si>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</si>
  <si>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</si>
  <si>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</si>
  <si>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</si>
  <si>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</si>
  <si>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</si>
  <si>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</si>
  <si>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</si>
  <si>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</si>
  <si>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</si>
  <si>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</si>
  <si>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</si>
  <si>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Isolamento de caixas de passagem para inibição de furtos de cabos elétricos.</t>
  </si>
  <si>
    <t>br</t>
  </si>
  <si>
    <t>terminal sapata cobreado de 16 mm².</t>
  </si>
  <si>
    <t>Eletroduto rígido de aço galvanizado de 1.1/2"", NBR 5598 PADRÃO CELESC.</t>
  </si>
  <si>
    <t>Curva de 90 graus em aço galvanizado, para eletroduto de 1.1/2" , NBR 5598 Padrão CELESC</t>
  </si>
  <si>
    <t>Cabeçote para eletroduto, alumínio, diâmetro 1,1/2", TN 125mm Padrão CELESC</t>
  </si>
  <si>
    <t>Luva vedada rosqueada aço galvanizado 1.1/2'', NBR 5598</t>
  </si>
  <si>
    <t>PRESTAÇÃO DE SERVIÇOS TÉCNICOS ESPECIALIZADOS PARA REVITALIZAÇÃO DA ILUMINAÇÃO PÚBLICA CALÇADÃO PRAIA DE CABEÇUDAS.</t>
  </si>
  <si>
    <t>Caixa de passagem construída em concreto com as dimensões internas de 70X40X60cm, espessura das paredes de 8cm, com abertura para dutos e eletrodutos, conforme projeto, com tampa de ferro padrão especificações da celesc</t>
  </si>
  <si>
    <t>Corte de CALÇADA e recomposição de extrutura já existente.</t>
  </si>
  <si>
    <t>1.12</t>
  </si>
  <si>
    <t>1.23</t>
  </si>
  <si>
    <t>1.24</t>
  </si>
  <si>
    <t>1.25</t>
  </si>
  <si>
    <t>1.26</t>
  </si>
  <si>
    <t>1.27</t>
  </si>
  <si>
    <t>1.37</t>
  </si>
  <si>
    <t>RUA JUVENCIO TAVARES DO AMARAL (ORLA DA PRAIA DE CABEÇUDAS)</t>
  </si>
  <si>
    <t>Conector tipo cunha para cabo de 16/2,5 mm².</t>
  </si>
  <si>
    <t>pç</t>
  </si>
  <si>
    <t>Medição trifásica 50Amp e controle, construído em policarbonato com lente de aumento conforme especificações concessionaria CELEC.</t>
  </si>
  <si>
    <t>OBSERVAÇÕES:</t>
  </si>
  <si>
    <t>1. TODAS AS FERRAGENS DEVEM SER GALVANIZADAS A FOGO E/OU FIBRADAS. TODOS OS MATERIAIS DA REDE DE DISTRIBUIÇÃO, DEVEM SER HOMOLOGADOS NA CELESC.</t>
  </si>
  <si>
    <t>2. EMPRESAS PARTICIPANTES DA LICITAÇÃO DEVERÃO PREVER EM SEUS ORÇAMENTOS, QUE A OBRA DEVERÁ SER ENTREGUE : LIMPA, LIGADA, TESTADA, COM OS PAVIMENTOS E JARDINS RECOMPOSTOS E OS MATERIAIS RETIRADOS ENTREGUES NO ALMOXARIFADO DA SEOSEM</t>
  </si>
  <si>
    <t xml:space="preserve">3. SEMPRE QUE DISPONÍVEIS, FORAM UTILIZADOS VALORES DE REFERÊNCIA DA TABELA DE INSUMOS SINAPI DE JANEIRO/2019. </t>
  </si>
  <si>
    <t xml:space="preserve">        Eng. Eletricista Mauricio Mussi</t>
  </si>
  <si>
    <t>4. NA AUSÊNCIA DE ÍTENS NO SINAPI, USOU-SE VALORES PESQUISADOS NO MERCADO.</t>
  </si>
  <si>
    <t xml:space="preserve">          CREA/SC  17.771-4</t>
  </si>
  <si>
    <t xml:space="preserve">6. TODA E QUALQUER PLANILHA ENTREGUE À SECRETARIA DE OBRAS, DEVE SEGUIR O MODELO ACIMA,NÃO PODENDO SER ALTERADA NO QUE SE REFERE A MÉTODOS </t>
  </si>
  <si>
    <t>DE CÁLCULO, LARGURA DE COLUNAS E DIVISÕES INTERNAS,SOB PENA DE NÃO SER ACEITA PELO FISCAL DA OBRA.</t>
  </si>
  <si>
    <t>PREFEITURA DE ITAJAI</t>
  </si>
  <si>
    <t>CRONOGRAMA FÍSICO - FINANCEIRO</t>
  </si>
  <si>
    <t>Rua: Juvencio Tavares do Amaral - Itajai-SC</t>
  </si>
  <si>
    <t>Item</t>
  </si>
  <si>
    <t>Serviços</t>
  </si>
  <si>
    <t>Valor (R$)</t>
  </si>
  <si>
    <t>P</t>
  </si>
  <si>
    <t>MÊS 1</t>
  </si>
  <si>
    <t>MÊS 2</t>
  </si>
  <si>
    <t>MÊS 3</t>
  </si>
  <si>
    <t>TOTAL</t>
  </si>
  <si>
    <t>INSTALAÇÕES ELETROMECÂNICAS</t>
  </si>
  <si>
    <t>%</t>
  </si>
  <si>
    <t>TOTAL  MENSAL</t>
  </si>
  <si>
    <t>PERCENTUAL  MENSAL</t>
  </si>
  <si>
    <t xml:space="preserve">TOTAL ACUMULADO PREVISTO </t>
  </si>
  <si>
    <t xml:space="preserve">PERCENTUAL ACUMULADO PREVISTO </t>
  </si>
  <si>
    <t xml:space="preserve">   </t>
  </si>
  <si>
    <t xml:space="preserve">Eng. Mauricio Macedo Mussi </t>
  </si>
  <si>
    <t xml:space="preserve">CREA 17.771-3/SC </t>
  </si>
  <si>
    <t>Prest. De Serv. Técnicos Esp. De Revitalização da Ilum. Publica do Calçadão da praia de Cabeçudas</t>
  </si>
  <si>
    <t>Fita demarcação duto KANAFLEX ou equivalente técnico.</t>
  </si>
  <si>
    <t>Eletroduto de PEAD corrugado ø 2", com conexões, fixações e acessórios, cor PRETA, alta densidade KANAFLEX ou equivalente técnico.</t>
  </si>
  <si>
    <t>Cabo de cobre, classe de tensão 0,6/1 kV,com isolação EPR- para 90 ºC,  cor azul, com formação dos cabos (1 X 10 mm²)- unipolar-(neutro). Referência CORFIO ou equivalente técnico</t>
  </si>
  <si>
    <t>Cabo de cobre, classe de tensão 0,6/1 kV,com isolação EPR- para 90 ºC, cor preta, com formação dos cabos (1 X 10 mm²)- unipolar-(F1). Referência CORFIO  ou equivalente técnico</t>
  </si>
  <si>
    <t>Cabo de cobre, classe de tensão 0,6/1 kV,com isolação EPR- para 90 ºC, cor branca, com formação dos cabos (1 X 10 mm²)- unipolar-(F2). Referência CORFIO  ou equivalente técnico</t>
  </si>
  <si>
    <t>Cabo de cobre, classe de tensão 0,6/1 kV,com isolação EPR- para 90 ºC, cor cinza, com formação dos cabos (1 X 10 mm²)- unipolar-(F3). Referência CORFIO  ou equivalente técnico</t>
  </si>
  <si>
    <t>Cabo de cobre, classe de tensão 0,6/1 kV, com isolação EPR- para 90 ºC, cor verde, com formação dos cabos (1 X 25 mm²)- unipolar-(TERRA). Referência CORFIO ou equivalente técnico</t>
  </si>
  <si>
    <t>Cabo de cobre, classe de tensão 0,6/1 kV, com isolação EPR- para 90 ºC, cor azul claro, com formação dos cabos  (1 X 2,5mm²)- unipolar-(NEUTRO). Referência CORFIO ou equivalente técnico</t>
  </si>
  <si>
    <t>Cabo de cobre, classe de tensão 0,6/1 kV,com isolação EPR- para 90 ºC,  na cor preta, com formação dos cabos (1 X 2,5mm²)- unipolar, Referência CORFIO ou equivalente técnico</t>
  </si>
  <si>
    <t>Cabo de cobre, classe de tensão 0,6/1 kV,com isolação EPR- para 90 ºC, cor branco ou cinza, com formação dos cabos (1 X 2,5mm²)- unipolar, Referência CORFIO ou equivalente técnico</t>
  </si>
  <si>
    <t>Cabo de cobre, classe de tensão 0,6/1 kV,com isolação EPR- para 90 ºC,na cor vermelho, com formação dos cabos (1 X 2,5mm²)- unipolar, Referência CORFIO ou equivalente técnico</t>
  </si>
  <si>
    <t>Base para poste, construída com tubo em concreto pré-fabricado FCK 20MPA Ø 600 X 1200mm</t>
  </si>
  <si>
    <t>R01</t>
  </si>
  <si>
    <r>
      <rPr>
        <b/>
        <sz val="10"/>
        <rFont val="Arial"/>
        <family val="2"/>
      </rPr>
      <t>LUMINÁRIA PÚBLICA COM TECNOLOGIA LED 65W(+ou- 5%)</t>
    </r>
    <r>
      <rPr>
        <sz val="10"/>
        <rFont val="Arial"/>
        <family val="2"/>
      </rPr>
      <t>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limpante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5.000k (± 300k); potência máxima do sistema (65 w) (± 05%); eficiência mínima do conjunto de 100 lumens/watts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 APRESENTAR curvas IES, Laudos comprobatórios exigidos e executados por laboratórios e entidade com acreditação INMETRO: conforme portaria INMETRO n°20: eficiência energética, relatório das características fotométricas; relatório de grau de proteção IP-66; relatório da resistência à vibração; rigidez dielétrica e resistência de isolamento; proteção contra choque elétrico; torque nos parafusos de fixação; ensaio de carregamento vertical e horizontal (laboratório reconhecimento nacional); relatório de resistência ao impacto IK-08; relatório de resistência à força do vento; relatório de comprovação da liga de alumínio do corpo (laboratório reconhecimento nacional); relatório de comprovação da matéria prima da guarnição (laboratório reconhecimento nacional); relatório de comprovação temperatura de cor LED; relatório de comprovação da matéria prima do material da lente (laboratório reconhecimento nacional); certificado de garantia do fabricante; relatório de imunidade contra sobtensões e transientes.</t>
    </r>
  </si>
  <si>
    <r>
      <rPr>
        <b/>
        <sz val="10"/>
        <rFont val="Arial"/>
        <family val="2"/>
      </rPr>
      <t>LUMINÁRIA PÚBLICA COM TECNOLOGIA LED 200W(+ou- 5%),</t>
    </r>
    <r>
      <rPr>
        <sz val="10"/>
        <rFont val="Arial"/>
        <family val="2"/>
      </rPr>
      <t xml:space="preserve">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limpante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5.000k (± 300k); potência máxima do sistema (200 w) (± 05%); eficiência mínima do conjunto de 110 lumens/watts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 APRESENTAR curvas IES, Laudos comprobatórios exigidos e executados por laboratórios e entidade com acreditação INMETRO: conforme portaria INMETRO n°20: eficiência energética, relatório das características fotométricas; relatório de grau de proteção IP-66; relatório da resistência à vibração; rigidez dielétrica e resistência de isolamento; proteção contra choque elétrico; torque nos parafusos de fixação; ensaio de carregamento vertical e horizontal (laboratório reconhecimento nacional); relatório de resistência ao impacto IK-08; relatório de resistência à força do vento; relatório de comprovação da liga de alumínio do corpo (laboratório reconhecimento nacional); relatório de comprovação da matéria prima da guarnição (laboratório reconhecimento nacional); relatório de comprovação temperatura de cor LED; relatório de comprovação da matéria prima do material da lente (laboratório reconhecimento nacional); certificado de garantia do fabricante; relatório de imunidade contra sobtensões e transientes.</t>
    </r>
  </si>
  <si>
    <t>Cabo de cobre, classe de tensão 0,6/1 kV,com isolação EPR- para 90 ºC, na cor verde, com formação dos cabos (1 X 2,5mm²)- unipolar,  Referência CORFIO ou equivalente técnico</t>
  </si>
  <si>
    <t>5. VALÔRES: MÃO DE OBRA - 25% ; MATERIAL - 75%</t>
  </si>
  <si>
    <t xml:space="preserve">Serviços de recuperação e Isolamento dielétrico dos postes de AÇO (estrutura ja existente), da iluminação publica na orla da praia de cabeçudas, Revitalização Modernização e isolamento dielétrico de postes existentes, altura 12.000mm, a revitalização consiste em retirada, transporte, tratamento anticorrosivo em partes metálicas, restauração (remoção de partes contaminadas), implantação de braço para luminária em segundo nível e lixeira com dimensões de 400,mm diametro, 600mm comprimento em chapa de aço galvanizado # 2,0mm , efetuado as melhorias e o tratamento e isolação dielétrica, após tratamento da superfície dos postes deverá ser aplicados, duas demão de manta de fibra de vidro picada m710, 450 g/m² com aplicação de resina poliéster orto - tereftalica tixotrópica e pré-acelerada, conforme tabela 4.1 - classificação dos materiais isolantes em relação à sua estabilidade térmica em serviço (NBR IEC 60085) , classe “F”(para isolação dielétrica por fibra de vidro), após a aplicação da fibra de vidro deverá ser feito o acabamento de superfície com pintura em Gelcoats isoftálico, com proteção UV na cor  AZUL RAL 5010 para os braços e lixeiras e BRANCO RAL 9003 para poste e tronco apos pintura reinstalar nos locais já existente. </t>
  </si>
  <si>
    <t>PLANILHA COMPOSIÇÃO DO BDI</t>
  </si>
  <si>
    <t xml:space="preserve">Grupo A </t>
  </si>
  <si>
    <t>Despesas Indiretas</t>
  </si>
  <si>
    <t>A</t>
  </si>
  <si>
    <t xml:space="preserve">Administração Central </t>
  </si>
  <si>
    <t>B</t>
  </si>
  <si>
    <t>Administração local</t>
  </si>
  <si>
    <t>C</t>
  </si>
  <si>
    <t>Custos financeiros</t>
  </si>
  <si>
    <t>D</t>
  </si>
  <si>
    <t>Risco de Engenharia</t>
  </si>
  <si>
    <t>E</t>
  </si>
  <si>
    <t>Seguro</t>
  </si>
  <si>
    <t>Total do Grupo A =</t>
  </si>
  <si>
    <t>Grupo B</t>
  </si>
  <si>
    <t>Lucro</t>
  </si>
  <si>
    <t>F</t>
  </si>
  <si>
    <t>Lucro Bruto</t>
  </si>
  <si>
    <t>Total do Grupo B =</t>
  </si>
  <si>
    <t>Grupo C</t>
  </si>
  <si>
    <t xml:space="preserve">Impostos </t>
  </si>
  <si>
    <t>G</t>
  </si>
  <si>
    <r>
      <t>ISS</t>
    </r>
    <r>
      <rPr>
        <sz val="9"/>
        <color indexed="10"/>
        <rFont val="Arial"/>
        <family val="2"/>
      </rPr>
      <t xml:space="preserve"> </t>
    </r>
  </si>
  <si>
    <t>H</t>
  </si>
  <si>
    <t>PIS</t>
  </si>
  <si>
    <t>I</t>
  </si>
  <si>
    <t>COFINS</t>
  </si>
  <si>
    <t>Total do Grupo C =</t>
  </si>
  <si>
    <t>Fórmula para o cálculo de BDI</t>
  </si>
  <si>
    <t xml:space="preserve"> BDI = { [ ( (1+A)x(1+B) ) / (1-C) ] -1 } x100</t>
  </si>
  <si>
    <t>Itajai 03/02/2020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</si>
</sst>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dd/mm/yy;@"/>
  </numFmts>
  <fonts count="20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  <font>
      <b/>
      <sz val="30"/>
      <color rgb="FF0070C0"/>
      <name val="Dutch801 Rm BT"/>
      <family val="1"/>
    </font>
    <font>
      <b/>
      <sz val="28"/>
      <color rgb="FF0070C0"/>
      <name val="Arial"/>
      <family val="2"/>
    </font>
    <font>
      <sz val="26"/>
      <color rgb="FF0070C0"/>
      <name val="Arial"/>
      <family val="2"/>
    </font>
    <font>
      <sz val="10"/>
      <color rgb="FF0070C0"/>
      <name val="Arial"/>
      <family val="2"/>
    </font>
    <font>
      <sz val="2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4" borderId="30" applyNumberFormat="0" applyFont="0" applyAlignment="0" applyProtection="0"/>
    <xf numFmtId="0" fontId="4" fillId="2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73">
    <xf numFmtId="0" fontId="0" fillId="0" borderId="0" xfId="0"/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Fill="1"/>
    <xf numFmtId="4" fontId="4" fillId="0" borderId="0" xfId="0" applyNumberFormat="1" applyFont="1" applyFill="1"/>
    <xf numFmtId="4" fontId="4" fillId="0" borderId="0" xfId="0" applyNumberFormat="1" applyFont="1"/>
    <xf numFmtId="165" fontId="4" fillId="0" borderId="0" xfId="0" applyNumberFormat="1" applyFont="1"/>
    <xf numFmtId="0" fontId="4" fillId="0" borderId="0" xfId="0" applyFont="1"/>
    <xf numFmtId="4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justify" vertical="center" wrapText="1"/>
    </xf>
    <xf numFmtId="0" fontId="7" fillId="0" borderId="6" xfId="0" applyFont="1" applyBorder="1" applyAlignment="1">
      <alignment horizontal="right" vertical="top"/>
    </xf>
    <xf numFmtId="165" fontId="6" fillId="0" borderId="7" xfId="0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0" fontId="7" fillId="0" borderId="6" xfId="0" applyFont="1" applyBorder="1" applyAlignment="1">
      <alignment horizontal="center"/>
    </xf>
    <xf numFmtId="4" fontId="7" fillId="0" borderId="6" xfId="0" applyNumberFormat="1" applyFont="1" applyBorder="1" applyAlignment="1">
      <alignment horizontal="right" vertical="top"/>
    </xf>
    <xf numFmtId="4" fontId="6" fillId="0" borderId="7" xfId="0" applyNumberFormat="1" applyFont="1" applyFill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horizontal="right" vertical="top"/>
    </xf>
    <xf numFmtId="4" fontId="3" fillId="3" borderId="2" xfId="0" applyNumberFormat="1" applyFont="1" applyFill="1" applyBorder="1" applyAlignment="1">
      <alignment horizontal="right" vertical="top" wrapText="1"/>
    </xf>
    <xf numFmtId="165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top"/>
    </xf>
    <xf numFmtId="4" fontId="0" fillId="0" borderId="0" xfId="0" applyNumberFormat="1" applyFill="1"/>
    <xf numFmtId="4" fontId="3" fillId="0" borderId="8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right" vertical="top"/>
    </xf>
    <xf numFmtId="4" fontId="4" fillId="0" borderId="10" xfId="0" applyNumberFormat="1" applyFont="1" applyBorder="1" applyAlignment="1">
      <alignment horizontal="right" vertical="top"/>
    </xf>
    <xf numFmtId="4" fontId="3" fillId="0" borderId="11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right" vertical="top"/>
    </xf>
    <xf numFmtId="4" fontId="3" fillId="0" borderId="11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right" vertical="top" wrapText="1"/>
    </xf>
    <xf numFmtId="10" fontId="6" fillId="0" borderId="14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right" vertical="top" wrapText="1"/>
    </xf>
    <xf numFmtId="10" fontId="6" fillId="0" borderId="16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center" vertical="top" wrapText="1"/>
    </xf>
    <xf numFmtId="10" fontId="4" fillId="3" borderId="18" xfId="0" applyNumberFormat="1" applyFont="1" applyFill="1" applyBorder="1" applyAlignment="1">
      <alignment horizontal="right" vertical="top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justify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top" wrapText="1"/>
    </xf>
    <xf numFmtId="0" fontId="6" fillId="0" borderId="7" xfId="0" applyFont="1" applyFill="1" applyBorder="1" applyAlignment="1">
      <alignment horizontal="right" vertical="top"/>
    </xf>
    <xf numFmtId="4" fontId="4" fillId="0" borderId="14" xfId="0" applyNumberFormat="1" applyFont="1" applyBorder="1" applyAlignment="1">
      <alignment horizontal="right" vertical="top"/>
    </xf>
    <xf numFmtId="4" fontId="3" fillId="3" borderId="2" xfId="0" applyNumberFormat="1" applyFont="1" applyFill="1" applyBorder="1" applyAlignment="1">
      <alignment horizontal="center" vertical="center" wrapText="1"/>
    </xf>
    <xf numFmtId="4" fontId="10" fillId="0" borderId="0" xfId="0" applyNumberFormat="1" applyFont="1"/>
    <xf numFmtId="4" fontId="6" fillId="0" borderId="0" xfId="0" applyNumberFormat="1" applyFont="1" applyFill="1"/>
    <xf numFmtId="44" fontId="4" fillId="0" borderId="0" xfId="7" applyFont="1" applyAlignment="1">
      <alignment horizontal="right" vertical="top"/>
    </xf>
    <xf numFmtId="44" fontId="3" fillId="0" borderId="7" xfId="7" applyFont="1" applyBorder="1" applyAlignment="1">
      <alignment horizontal="right" vertical="top" wrapText="1"/>
    </xf>
    <xf numFmtId="44" fontId="7" fillId="0" borderId="6" xfId="7" applyFont="1" applyBorder="1" applyAlignment="1">
      <alignment horizontal="right" vertical="top"/>
    </xf>
    <xf numFmtId="44" fontId="6" fillId="0" borderId="2" xfId="7" applyFont="1" applyBorder="1" applyAlignment="1">
      <alignment horizontal="center" vertical="center" wrapText="1"/>
    </xf>
    <xf numFmtId="44" fontId="3" fillId="3" borderId="2" xfId="7" applyFont="1" applyFill="1" applyBorder="1" applyAlignment="1">
      <alignment horizontal="right" vertical="top" wrapText="1"/>
    </xf>
    <xf numFmtId="44" fontId="3" fillId="0" borderId="0" xfId="7" applyFont="1" applyBorder="1" applyAlignment="1">
      <alignment horizontal="right" vertical="top" wrapText="1"/>
    </xf>
    <xf numFmtId="44" fontId="4" fillId="0" borderId="0" xfId="7" applyFont="1" applyAlignment="1">
      <alignment horizontal="right" vertical="top" wrapText="1"/>
    </xf>
    <xf numFmtId="44" fontId="4" fillId="0" borderId="7" xfId="7" applyFont="1" applyBorder="1" applyAlignment="1">
      <alignment horizontal="right" vertical="top"/>
    </xf>
    <xf numFmtId="44" fontId="6" fillId="0" borderId="2" xfId="7" applyFont="1" applyBorder="1" applyAlignment="1">
      <alignment horizontal="center" vertical="center"/>
    </xf>
    <xf numFmtId="44" fontId="4" fillId="0" borderId="0" xfId="7" applyFont="1" applyBorder="1" applyAlignment="1">
      <alignment horizontal="right" vertical="top"/>
    </xf>
    <xf numFmtId="0" fontId="3" fillId="5" borderId="17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vertical="center" wrapText="1"/>
    </xf>
    <xf numFmtId="166" fontId="6" fillId="0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 wrapText="1"/>
    </xf>
    <xf numFmtId="9" fontId="6" fillId="0" borderId="3" xfId="6" applyFont="1" applyFill="1" applyBorder="1" applyAlignment="1">
      <alignment horizontal="center" vertical="center"/>
    </xf>
    <xf numFmtId="10" fontId="0" fillId="0" borderId="18" xfId="0" applyNumberFormat="1" applyFont="1" applyFill="1" applyBorder="1" applyAlignment="1">
      <alignment horizontal="right" vertical="center"/>
    </xf>
    <xf numFmtId="0" fontId="0" fillId="0" borderId="2" xfId="3" applyFont="1" applyFill="1" applyBorder="1" applyAlignment="1">
      <alignment horizontal="justify" vertical="justify"/>
    </xf>
    <xf numFmtId="0" fontId="0" fillId="0" borderId="20" xfId="3" applyFont="1" applyFill="1" applyBorder="1" applyAlignment="1">
      <alignment horizontal="justify" vertical="justify"/>
    </xf>
    <xf numFmtId="10" fontId="0" fillId="3" borderId="26" xfId="0" applyNumberFormat="1" applyFont="1" applyFill="1" applyBorder="1" applyAlignment="1">
      <alignment horizontal="right" vertical="top"/>
    </xf>
    <xf numFmtId="0" fontId="0" fillId="0" borderId="17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justify" vertical="top" readingOrder="1"/>
    </xf>
    <xf numFmtId="4" fontId="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right" vertical="center"/>
    </xf>
    <xf numFmtId="44" fontId="0" fillId="0" borderId="2" xfId="7" applyFont="1" applyFill="1" applyBorder="1" applyAlignment="1">
      <alignment horizontal="right" vertical="center"/>
    </xf>
    <xf numFmtId="0" fontId="0" fillId="0" borderId="2" xfId="4" applyFont="1" applyFill="1" applyBorder="1" applyAlignment="1">
      <alignment horizontal="justify" vertical="justify"/>
    </xf>
    <xf numFmtId="0" fontId="0" fillId="0" borderId="2" xfId="4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justify" vertical="justify"/>
    </xf>
    <xf numFmtId="0" fontId="0" fillId="0" borderId="21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4" fontId="0" fillId="0" borderId="5" xfId="7" applyFont="1" applyFill="1" applyBorder="1" applyAlignment="1">
      <alignment horizontal="right" vertical="center"/>
    </xf>
    <xf numFmtId="4" fontId="0" fillId="0" borderId="5" xfId="0" applyNumberFormat="1" applyFont="1" applyFill="1" applyBorder="1" applyAlignment="1">
      <alignment horizontal="right" vertical="center"/>
    </xf>
    <xf numFmtId="0" fontId="3" fillId="3" borderId="22" xfId="0" applyNumberFormat="1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/>
    </xf>
    <xf numFmtId="4" fontId="3" fillId="3" borderId="23" xfId="0" applyNumberFormat="1" applyFont="1" applyFill="1" applyBorder="1" applyAlignment="1">
      <alignment vertical="center"/>
    </xf>
    <xf numFmtId="4" fontId="3" fillId="3" borderId="23" xfId="0" applyNumberFormat="1" applyFont="1" applyFill="1" applyBorder="1" applyAlignment="1">
      <alignment horizontal="center" vertical="center"/>
    </xf>
    <xf numFmtId="4" fontId="3" fillId="3" borderId="23" xfId="0" applyNumberFormat="1" applyFont="1" applyFill="1" applyBorder="1" applyAlignment="1">
      <alignment horizontal="right" vertical="top"/>
    </xf>
    <xf numFmtId="44" fontId="3" fillId="3" borderId="23" xfId="7" applyFont="1" applyFill="1" applyBorder="1" applyAlignment="1">
      <alignment horizontal="right" vertical="top"/>
    </xf>
    <xf numFmtId="44" fontId="3" fillId="3" borderId="24" xfId="7" applyFont="1" applyFill="1" applyBorder="1" applyAlignment="1">
      <alignment horizontal="right" vertical="top"/>
    </xf>
    <xf numFmtId="164" fontId="3" fillId="3" borderId="25" xfId="0" applyNumberFormat="1" applyFont="1" applyFill="1" applyBorder="1" applyAlignment="1">
      <alignment horizontal="right" vertical="top"/>
    </xf>
    <xf numFmtId="0" fontId="0" fillId="0" borderId="0" xfId="0" applyFont="1" applyAlignment="1">
      <alignment vertical="top" wrapText="1"/>
    </xf>
    <xf numFmtId="4" fontId="0" fillId="0" borderId="0" xfId="0" applyNumberFormat="1" applyFont="1" applyAlignment="1">
      <alignment horizontal="justify" vertical="center" wrapText="1"/>
    </xf>
    <xf numFmtId="44" fontId="4" fillId="0" borderId="0" xfId="7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4" fontId="4" fillId="0" borderId="0" xfId="7" applyFont="1" applyAlignment="1">
      <alignment horizontal="left" vertical="top"/>
    </xf>
    <xf numFmtId="44" fontId="4" fillId="0" borderId="7" xfId="7" applyFont="1" applyBorder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left" vertical="center"/>
    </xf>
    <xf numFmtId="4" fontId="0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left" vertical="top"/>
    </xf>
    <xf numFmtId="0" fontId="3" fillId="0" borderId="0" xfId="0" applyFont="1"/>
    <xf numFmtId="0" fontId="0" fillId="0" borderId="0" xfId="0" applyFont="1"/>
    <xf numFmtId="4" fontId="4" fillId="0" borderId="0" xfId="0" applyNumberFormat="1" applyFont="1" applyBorder="1" applyAlignment="1">
      <alignment horizontal="justify" vertical="center" wrapText="1"/>
    </xf>
    <xf numFmtId="165" fontId="0" fillId="0" borderId="0" xfId="0" applyNumberFormat="1" applyAlignment="1">
      <alignment horizontal="right" vertical="top"/>
    </xf>
    <xf numFmtId="165" fontId="0" fillId="0" borderId="0" xfId="0" applyNumberFormat="1" applyBorder="1" applyAlignment="1">
      <alignment horizontal="left" vertical="top"/>
    </xf>
    <xf numFmtId="0" fontId="0" fillId="0" borderId="20" xfId="0" applyBorder="1"/>
    <xf numFmtId="0" fontId="0" fillId="0" borderId="6" xfId="0" applyBorder="1"/>
    <xf numFmtId="0" fontId="0" fillId="0" borderId="31" xfId="0" applyBorder="1"/>
    <xf numFmtId="0" fontId="0" fillId="0" borderId="32" xfId="0" applyBorder="1"/>
    <xf numFmtId="0" fontId="0" fillId="0" borderId="0" xfId="0" applyBorder="1"/>
    <xf numFmtId="0" fontId="0" fillId="0" borderId="33" xfId="0" applyBorder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/>
    <xf numFmtId="0" fontId="9" fillId="0" borderId="0" xfId="0" applyFont="1" applyBorder="1"/>
    <xf numFmtId="0" fontId="15" fillId="0" borderId="0" xfId="0" applyFont="1" applyBorder="1"/>
    <xf numFmtId="0" fontId="15" fillId="0" borderId="33" xfId="0" applyFont="1" applyBorder="1"/>
    <xf numFmtId="0" fontId="16" fillId="0" borderId="32" xfId="0" applyFont="1" applyBorder="1"/>
    <xf numFmtId="0" fontId="0" fillId="0" borderId="2" xfId="0" applyBorder="1"/>
    <xf numFmtId="0" fontId="0" fillId="0" borderId="5" xfId="0" applyBorder="1"/>
    <xf numFmtId="14" fontId="0" fillId="0" borderId="2" xfId="0" applyNumberFormat="1" applyBorder="1"/>
    <xf numFmtId="0" fontId="0" fillId="0" borderId="28" xfId="0" applyBorder="1"/>
    <xf numFmtId="0" fontId="0" fillId="0" borderId="3" xfId="0" applyBorder="1"/>
    <xf numFmtId="0" fontId="0" fillId="0" borderId="29" xfId="0" applyBorder="1"/>
    <xf numFmtId="10" fontId="0" fillId="0" borderId="2" xfId="0" applyNumberFormat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2" xfId="0" applyNumberFormat="1" applyBorder="1"/>
    <xf numFmtId="0" fontId="0" fillId="0" borderId="32" xfId="0" applyBorder="1" applyAlignment="1">
      <alignment horizontal="center"/>
    </xf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0" fillId="0" borderId="2" xfId="0" applyFont="1" applyFill="1" applyBorder="1" applyAlignment="1">
      <alignment horizontal="justify" vertical="justify" wrapText="1" readingOrder="1"/>
    </xf>
    <xf numFmtId="0" fontId="0" fillId="0" borderId="2" xfId="0" applyFont="1" applyFill="1" applyBorder="1" applyAlignment="1">
      <alignment horizontal="justify" vertical="justify" readingOrder="1"/>
    </xf>
    <xf numFmtId="0" fontId="17" fillId="7" borderId="0" xfId="0" applyFont="1" applyFill="1"/>
    <xf numFmtId="0" fontId="17" fillId="7" borderId="0" xfId="0" applyFont="1" applyFill="1" applyAlignment="1">
      <alignment horizontal="left" vertical="justify"/>
    </xf>
    <xf numFmtId="0" fontId="18" fillId="7" borderId="0" xfId="0" applyFont="1" applyFill="1"/>
    <xf numFmtId="2" fontId="18" fillId="7" borderId="0" xfId="0" applyNumberFormat="1" applyFont="1" applyFill="1"/>
    <xf numFmtId="0" fontId="18" fillId="7" borderId="0" xfId="0" applyFont="1" applyFill="1" applyAlignment="1">
      <alignment horizontal="center"/>
    </xf>
    <xf numFmtId="10" fontId="18" fillId="7" borderId="0" xfId="6" applyNumberFormat="1" applyFont="1" applyFill="1" applyBorder="1" applyAlignment="1" applyProtection="1">
      <alignment horizontal="center"/>
    </xf>
    <xf numFmtId="10" fontId="18" fillId="7" borderId="0" xfId="0" applyNumberFormat="1" applyFont="1" applyFill="1" applyAlignment="1">
      <alignment horizontal="center"/>
    </xf>
    <xf numFmtId="10" fontId="17" fillId="7" borderId="0" xfId="6" applyNumberFormat="1" applyFont="1" applyFill="1" applyBorder="1" applyAlignment="1" applyProtection="1">
      <alignment horizontal="center"/>
    </xf>
    <xf numFmtId="10" fontId="18" fillId="7" borderId="0" xfId="0" applyNumberFormat="1" applyFont="1" applyFill="1"/>
    <xf numFmtId="0" fontId="17" fillId="7" borderId="0" xfId="0" applyFont="1" applyFill="1" applyAlignment="1">
      <alignment horizontal="center"/>
    </xf>
    <xf numFmtId="10" fontId="17" fillId="7" borderId="0" xfId="0" applyNumberFormat="1" applyFont="1" applyFill="1" applyAlignment="1">
      <alignment horizontal="center"/>
    </xf>
    <xf numFmtId="2" fontId="6" fillId="0" borderId="18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center" vertical="center" wrapText="1"/>
    </xf>
    <xf numFmtId="44" fontId="6" fillId="0" borderId="2" xfId="7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4" fontId="3" fillId="0" borderId="9" xfId="0" applyNumberFormat="1" applyFont="1" applyBorder="1" applyAlignment="1">
      <alignment horizontal="center" vertical="top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17" fillId="7" borderId="0" xfId="0" applyFont="1" applyFill="1" applyAlignment="1">
      <alignment horizontal="center"/>
    </xf>
    <xf numFmtId="0" fontId="18" fillId="7" borderId="0" xfId="0" applyFont="1" applyFill="1" applyAlignment="1">
      <alignment horizontal="center"/>
    </xf>
  </cellXfs>
  <cellStyles count="8">
    <cellStyle name="Comma 2" xfId="1" xr:uid="{00000000-0005-0000-0000-000000000000}"/>
    <cellStyle name="Comma_GMB_Planilha Geral de Orçamento CUSTO" xfId="2" xr:uid="{00000000-0005-0000-0000-000001000000}"/>
    <cellStyle name="Moeda" xfId="7" builtinId="4"/>
    <cellStyle name="Normal" xfId="0" builtinId="0"/>
    <cellStyle name="Nota" xfId="3" builtinId="10"/>
    <cellStyle name="Note" xfId="4" xr:uid="{00000000-0005-0000-0000-000005000000}"/>
    <cellStyle name="Percent_GMB_Planilha Geral de Orçamento CUSTO_1" xfId="5" xr:uid="{00000000-0005-0000-0000-000006000000}"/>
    <cellStyle name="Porcentagem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55418</xdr:colOff>
      <xdr:row>1</xdr:row>
      <xdr:rowOff>76199</xdr:rowOff>
    </xdr:from>
    <xdr:to>
      <xdr:col>3</xdr:col>
      <xdr:colOff>124691</xdr:colOff>
      <xdr:row>5</xdr:row>
      <xdr:rowOff>470647</xdr:rowOff>
    </xdr:to>
    <xdr:pic>
      <xdr:nvPicPr>
        <xdr:cNvPr id="250904" name="Picture 2">
          <a:extLst>
            <a:ext uri="{FF2B5EF4-FFF2-40B4-BE49-F238E27FC236}">
              <a16:creationId xmlns:a16="http://schemas.microsoft.com/office/drawing/2014/main" id="{00000000-0008-0000-0000-000018D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18" y="244287"/>
          <a:ext cx="976949" cy="1122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1</xdr:row>
      <xdr:rowOff>152399</xdr:rowOff>
    </xdr:from>
    <xdr:to>
      <xdr:col>1</xdr:col>
      <xdr:colOff>504826</xdr:colOff>
      <xdr:row>5</xdr:row>
      <xdr:rowOff>66674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6" y="314324"/>
          <a:ext cx="7620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61"/>
  <sheetViews>
    <sheetView tabSelected="1" view="pageBreakPreview" topLeftCell="E46" zoomScaleSheetLayoutView="100" workbookViewId="0">
      <selection activeCell="R57" sqref="R57"/>
    </sheetView>
  </sheetViews>
  <sheetFormatPr defaultColWidth="9.5546875" defaultRowHeight="13.2"/>
  <cols>
    <col min="1" max="1" width="9.44140625" style="8" hidden="1" customWidth="1"/>
    <col min="2" max="2" width="11.77734375" style="3" customWidth="1"/>
    <col min="3" max="3" width="10.21875" style="3" bestFit="1" customWidth="1"/>
    <col min="4" max="4" width="116.44140625" style="10" customWidth="1"/>
    <col min="5" max="5" width="6.88671875" style="3" customWidth="1"/>
    <col min="6" max="6" width="8.33203125" style="16" customWidth="1"/>
    <col min="7" max="7" width="15.6640625" style="53" customWidth="1"/>
    <col min="8" max="8" width="14.5546875" style="53" customWidth="1"/>
    <col min="9" max="9" width="12.6640625" style="53" customWidth="1"/>
    <col min="10" max="10" width="14.109375" style="20" customWidth="1"/>
    <col min="11" max="11" width="14.5546875" style="20" customWidth="1"/>
    <col min="12" max="12" width="9.33203125" style="16" customWidth="1"/>
    <col min="13" max="13" width="12.44140625" style="6" customWidth="1"/>
    <col min="14" max="14" width="13.33203125" style="6" customWidth="1"/>
    <col min="15" max="15" width="17.88671875" style="6" customWidth="1"/>
    <col min="16" max="16" width="9.33203125" style="6" bestFit="1" customWidth="1"/>
    <col min="17" max="254" width="9.5546875" style="6"/>
    <col min="255" max="16384" width="9.5546875" style="8"/>
  </cols>
  <sheetData>
    <row r="1" spans="2:254" ht="13.8" thickBot="1"/>
    <row r="2" spans="2:254">
      <c r="B2" s="30"/>
      <c r="C2" s="31"/>
      <c r="D2" s="166"/>
      <c r="E2" s="166"/>
      <c r="F2" s="166"/>
      <c r="G2" s="166"/>
      <c r="H2" s="166"/>
      <c r="I2" s="166"/>
      <c r="J2" s="166"/>
      <c r="K2" s="32"/>
      <c r="L2" s="33"/>
    </row>
    <row r="3" spans="2:254">
      <c r="B3" s="34"/>
      <c r="C3" s="9"/>
      <c r="D3" s="169" t="s">
        <v>24</v>
      </c>
      <c r="E3" s="169"/>
      <c r="F3" s="169"/>
      <c r="G3" s="169"/>
      <c r="H3" s="169"/>
      <c r="I3" s="169"/>
      <c r="J3" s="169"/>
      <c r="K3" s="23"/>
      <c r="L3" s="35"/>
    </row>
    <row r="4" spans="2:254">
      <c r="B4" s="34"/>
      <c r="C4" s="9"/>
      <c r="D4" s="169"/>
      <c r="E4" s="169"/>
      <c r="F4" s="169"/>
      <c r="G4" s="169"/>
      <c r="H4" s="169"/>
      <c r="I4" s="169"/>
      <c r="J4" s="169"/>
      <c r="K4" s="23"/>
      <c r="L4" s="35"/>
    </row>
    <row r="5" spans="2:254" ht="21">
      <c r="B5" s="34"/>
      <c r="C5" s="9"/>
      <c r="D5" s="170" t="s">
        <v>23</v>
      </c>
      <c r="E5" s="170"/>
      <c r="F5" s="170"/>
      <c r="G5" s="170"/>
      <c r="H5" s="170"/>
      <c r="I5" s="170"/>
      <c r="J5" s="170"/>
      <c r="K5" s="23"/>
      <c r="L5" s="35"/>
    </row>
    <row r="6" spans="2:254" ht="13.8" thickBot="1">
      <c r="B6" s="36"/>
      <c r="C6" s="1"/>
      <c r="D6" s="155"/>
      <c r="E6" s="155"/>
      <c r="F6" s="155"/>
      <c r="G6" s="155"/>
      <c r="H6" s="155"/>
      <c r="I6" s="155"/>
      <c r="J6" s="155"/>
      <c r="K6" s="23"/>
      <c r="L6" s="35"/>
    </row>
    <row r="7" spans="2:254" ht="21.6" thickBot="1">
      <c r="B7" s="157" t="s">
        <v>25</v>
      </c>
      <c r="C7" s="158"/>
      <c r="D7" s="158"/>
      <c r="E7" s="158"/>
      <c r="F7" s="158"/>
      <c r="G7" s="159"/>
      <c r="H7" s="159"/>
      <c r="I7" s="158"/>
      <c r="J7" s="158"/>
      <c r="K7" s="158"/>
      <c r="L7" s="160"/>
    </row>
    <row r="8" spans="2:254" ht="13.8">
      <c r="B8" s="43"/>
      <c r="C8" s="44"/>
      <c r="D8" s="45"/>
      <c r="E8" s="46"/>
      <c r="F8" s="47"/>
      <c r="G8" s="54"/>
      <c r="H8" s="60"/>
      <c r="I8" s="60"/>
      <c r="J8" s="48" t="s">
        <v>18</v>
      </c>
      <c r="K8" s="66">
        <v>43626</v>
      </c>
      <c r="L8" s="49"/>
    </row>
    <row r="9" spans="2:254" ht="13.8">
      <c r="B9" s="37" t="s">
        <v>19</v>
      </c>
      <c r="C9" s="164" t="s">
        <v>74</v>
      </c>
      <c r="D9" s="164"/>
      <c r="E9" s="164"/>
      <c r="F9" s="164"/>
      <c r="G9" s="164"/>
      <c r="H9" s="164"/>
      <c r="I9" s="164"/>
      <c r="J9" s="19" t="s">
        <v>16</v>
      </c>
      <c r="K9" s="67" t="s">
        <v>130</v>
      </c>
      <c r="L9" s="38"/>
    </row>
    <row r="10" spans="2:254" ht="13.8">
      <c r="B10" s="39" t="s">
        <v>20</v>
      </c>
      <c r="C10" s="154" t="s">
        <v>84</v>
      </c>
      <c r="D10" s="154"/>
      <c r="E10" s="17"/>
      <c r="F10" s="18"/>
      <c r="G10" s="55"/>
      <c r="H10" s="55"/>
      <c r="I10" s="55"/>
      <c r="J10" s="12" t="s">
        <v>17</v>
      </c>
      <c r="K10" s="68">
        <f>BDI!E24</f>
        <v>0.25002121671357447</v>
      </c>
      <c r="L10" s="40"/>
    </row>
    <row r="11" spans="2:254" ht="13.8">
      <c r="B11" s="41"/>
      <c r="C11" s="154"/>
      <c r="D11" s="154"/>
      <c r="E11" s="17"/>
      <c r="F11" s="18"/>
      <c r="G11" s="55"/>
      <c r="H11" s="55"/>
      <c r="I11" s="55"/>
      <c r="J11" s="11"/>
      <c r="K11" s="21"/>
      <c r="L11" s="40"/>
    </row>
    <row r="12" spans="2:254" ht="13.8">
      <c r="B12" s="162" t="s">
        <v>12</v>
      </c>
      <c r="C12" s="163" t="s">
        <v>1</v>
      </c>
      <c r="D12" s="163" t="s">
        <v>2</v>
      </c>
      <c r="E12" s="163" t="s">
        <v>3</v>
      </c>
      <c r="F12" s="163" t="s">
        <v>4</v>
      </c>
      <c r="G12" s="56" t="s">
        <v>6</v>
      </c>
      <c r="H12" s="61" t="s">
        <v>7</v>
      </c>
      <c r="I12" s="156" t="s">
        <v>10</v>
      </c>
      <c r="J12" s="161" t="s">
        <v>5</v>
      </c>
      <c r="K12" s="167" t="s">
        <v>11</v>
      </c>
      <c r="L12" s="153" t="s">
        <v>0</v>
      </c>
    </row>
    <row r="13" spans="2:254" ht="13.8">
      <c r="B13" s="162"/>
      <c r="C13" s="163"/>
      <c r="D13" s="163"/>
      <c r="E13" s="163"/>
      <c r="F13" s="163"/>
      <c r="G13" s="56" t="s">
        <v>8</v>
      </c>
      <c r="H13" s="56" t="s">
        <v>9</v>
      </c>
      <c r="I13" s="156"/>
      <c r="J13" s="161"/>
      <c r="K13" s="168"/>
      <c r="L13" s="153"/>
    </row>
    <row r="14" spans="2:254" ht="26.4">
      <c r="B14" s="63"/>
      <c r="C14" s="64">
        <v>1</v>
      </c>
      <c r="D14" s="65" t="s">
        <v>74</v>
      </c>
      <c r="E14" s="50"/>
      <c r="F14" s="22"/>
      <c r="G14" s="57"/>
      <c r="H14" s="57"/>
      <c r="I14" s="57"/>
      <c r="J14" s="22">
        <f>SUM(J15:J51)</f>
        <v>288894.09000000003</v>
      </c>
      <c r="K14" s="22">
        <f>SUM(K15:K51)</f>
        <v>361123.77000000014</v>
      </c>
      <c r="L14" s="42">
        <f t="shared" ref="L14" si="0">K14/$K$52</f>
        <v>1</v>
      </c>
    </row>
    <row r="15" spans="2:254" s="4" customFormat="1">
      <c r="B15" s="73" t="s">
        <v>15</v>
      </c>
      <c r="C15" s="74" t="s">
        <v>35</v>
      </c>
      <c r="D15" s="75" t="s">
        <v>87</v>
      </c>
      <c r="E15" s="76" t="s">
        <v>14</v>
      </c>
      <c r="F15" s="77">
        <v>2</v>
      </c>
      <c r="G15" s="78">
        <v>1290</v>
      </c>
      <c r="H15" s="78">
        <f>ROUND((0.25*G15),2)</f>
        <v>322.5</v>
      </c>
      <c r="I15" s="78">
        <f t="shared" ref="I15:I45" si="1">ROUND(G15+H15,2)</f>
        <v>1612.5</v>
      </c>
      <c r="J15" s="77">
        <f t="shared" ref="J15:J45" si="2">ROUND(I15*F15,2)</f>
        <v>3225</v>
      </c>
      <c r="K15" s="77">
        <f>ROUND((J15*(1+$K$10)),2)</f>
        <v>4031.32</v>
      </c>
      <c r="L15" s="69">
        <f>ROUND((K15/$K$52),2)</f>
        <v>0.01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</row>
    <row r="16" spans="2:254" s="4" customFormat="1" ht="132">
      <c r="B16" s="73" t="s">
        <v>15</v>
      </c>
      <c r="C16" s="74" t="s">
        <v>38</v>
      </c>
      <c r="D16" s="141" t="s">
        <v>135</v>
      </c>
      <c r="E16" s="76" t="s">
        <v>86</v>
      </c>
      <c r="F16" s="77">
        <v>28</v>
      </c>
      <c r="G16" s="78">
        <v>2088</v>
      </c>
      <c r="H16" s="78">
        <f t="shared" ref="H16:H51" si="3">ROUND((0.25*G16),2)</f>
        <v>522</v>
      </c>
      <c r="I16" s="78">
        <f t="shared" si="1"/>
        <v>2610</v>
      </c>
      <c r="J16" s="77">
        <f t="shared" si="2"/>
        <v>73080</v>
      </c>
      <c r="K16" s="77">
        <f t="shared" ref="K16:K51" si="4">ROUND((J16*(1+$K$10)),2)</f>
        <v>91351.55</v>
      </c>
      <c r="L16" s="69">
        <f t="shared" ref="L16:L51" si="5">ROUND((K16/$K$52),2)</f>
        <v>0.25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</row>
    <row r="17" spans="2:254" s="4" customFormat="1" ht="382.8">
      <c r="B17" s="73" t="s">
        <v>15</v>
      </c>
      <c r="C17" s="74" t="s">
        <v>39</v>
      </c>
      <c r="D17" s="140" t="s">
        <v>131</v>
      </c>
      <c r="E17" s="76" t="s">
        <v>86</v>
      </c>
      <c r="F17" s="77">
        <v>28</v>
      </c>
      <c r="G17" s="78">
        <v>1050</v>
      </c>
      <c r="H17" s="78">
        <f t="shared" si="3"/>
        <v>262.5</v>
      </c>
      <c r="I17" s="78">
        <f t="shared" si="1"/>
        <v>1312.5</v>
      </c>
      <c r="J17" s="77">
        <f t="shared" si="2"/>
        <v>36750</v>
      </c>
      <c r="K17" s="77">
        <f t="shared" si="4"/>
        <v>45938.28</v>
      </c>
      <c r="L17" s="69">
        <f t="shared" si="5"/>
        <v>0.13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</row>
    <row r="18" spans="2:254" s="4" customFormat="1" ht="382.8">
      <c r="B18" s="73" t="s">
        <v>15</v>
      </c>
      <c r="C18" s="74" t="s">
        <v>40</v>
      </c>
      <c r="D18" s="141" t="s">
        <v>132</v>
      </c>
      <c r="E18" s="76" t="s">
        <v>86</v>
      </c>
      <c r="F18" s="77">
        <v>28</v>
      </c>
      <c r="G18" s="78">
        <v>1610.11</v>
      </c>
      <c r="H18" s="78">
        <f t="shared" si="3"/>
        <v>402.53</v>
      </c>
      <c r="I18" s="78">
        <f t="shared" si="1"/>
        <v>2012.64</v>
      </c>
      <c r="J18" s="77">
        <f>ROUND(I18*F18,2)</f>
        <v>56353.919999999998</v>
      </c>
      <c r="K18" s="77">
        <f t="shared" si="4"/>
        <v>70443.600000000006</v>
      </c>
      <c r="L18" s="69">
        <f t="shared" si="5"/>
        <v>0.2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</row>
    <row r="19" spans="2:254" s="4" customFormat="1">
      <c r="B19" s="73" t="s">
        <v>15</v>
      </c>
      <c r="C19" s="74" t="s">
        <v>41</v>
      </c>
      <c r="D19" s="79" t="s">
        <v>119</v>
      </c>
      <c r="E19" s="76" t="s">
        <v>28</v>
      </c>
      <c r="F19" s="77">
        <v>1500</v>
      </c>
      <c r="G19" s="78">
        <v>5.25</v>
      </c>
      <c r="H19" s="78">
        <f t="shared" si="3"/>
        <v>1.31</v>
      </c>
      <c r="I19" s="78">
        <f t="shared" si="1"/>
        <v>6.56</v>
      </c>
      <c r="J19" s="77">
        <f t="shared" si="2"/>
        <v>9840</v>
      </c>
      <c r="K19" s="77">
        <f t="shared" si="4"/>
        <v>12300.21</v>
      </c>
      <c r="L19" s="69">
        <f t="shared" si="5"/>
        <v>0.03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2:254" s="4" customFormat="1">
      <c r="B20" s="73" t="s">
        <v>15</v>
      </c>
      <c r="C20" s="74" t="s">
        <v>42</v>
      </c>
      <c r="D20" s="79" t="s">
        <v>118</v>
      </c>
      <c r="E20" s="76" t="s">
        <v>28</v>
      </c>
      <c r="F20" s="77">
        <v>750</v>
      </c>
      <c r="G20" s="78">
        <v>1.1100000000000001</v>
      </c>
      <c r="H20" s="78">
        <f t="shared" si="3"/>
        <v>0.28000000000000003</v>
      </c>
      <c r="I20" s="78">
        <f t="shared" si="1"/>
        <v>1.39</v>
      </c>
      <c r="J20" s="77">
        <f t="shared" si="2"/>
        <v>1042.5</v>
      </c>
      <c r="K20" s="77">
        <f t="shared" si="4"/>
        <v>1303.1500000000001</v>
      </c>
      <c r="L20" s="69">
        <f t="shared" si="5"/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</row>
    <row r="21" spans="2:254" s="4" customFormat="1" ht="26.4">
      <c r="B21" s="73" t="s">
        <v>15</v>
      </c>
      <c r="C21" s="74" t="s">
        <v>43</v>
      </c>
      <c r="D21" s="70" t="s">
        <v>37</v>
      </c>
      <c r="E21" s="76" t="s">
        <v>14</v>
      </c>
      <c r="F21" s="77">
        <v>28</v>
      </c>
      <c r="G21" s="78">
        <v>91</v>
      </c>
      <c r="H21" s="78">
        <f t="shared" si="3"/>
        <v>22.75</v>
      </c>
      <c r="I21" s="78">
        <f t="shared" si="1"/>
        <v>113.75</v>
      </c>
      <c r="J21" s="77">
        <f t="shared" si="2"/>
        <v>3185</v>
      </c>
      <c r="K21" s="77">
        <f t="shared" si="4"/>
        <v>3981.32</v>
      </c>
      <c r="L21" s="69">
        <f t="shared" si="5"/>
        <v>0.01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</row>
    <row r="22" spans="2:254" s="4" customFormat="1" ht="26.4">
      <c r="B22" s="73" t="s">
        <v>15</v>
      </c>
      <c r="C22" s="74" t="s">
        <v>44</v>
      </c>
      <c r="D22" s="70" t="s">
        <v>75</v>
      </c>
      <c r="E22" s="76" t="s">
        <v>14</v>
      </c>
      <c r="F22" s="77">
        <v>2</v>
      </c>
      <c r="G22" s="78">
        <v>391</v>
      </c>
      <c r="H22" s="78">
        <f t="shared" si="3"/>
        <v>97.75</v>
      </c>
      <c r="I22" s="78">
        <f>ROUND(G22+H22,2)</f>
        <v>488.75</v>
      </c>
      <c r="J22" s="77">
        <f>ROUND(I22*F22,2)</f>
        <v>977.5</v>
      </c>
      <c r="K22" s="77">
        <f t="shared" si="4"/>
        <v>1221.9000000000001</v>
      </c>
      <c r="L22" s="69">
        <f t="shared" si="5"/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</row>
    <row r="23" spans="2:254" s="4" customFormat="1">
      <c r="B23" s="73" t="s">
        <v>15</v>
      </c>
      <c r="C23" s="74" t="s">
        <v>45</v>
      </c>
      <c r="D23" s="70" t="s">
        <v>70</v>
      </c>
      <c r="E23" s="76" t="s">
        <v>68</v>
      </c>
      <c r="F23" s="77">
        <v>2</v>
      </c>
      <c r="G23" s="78">
        <v>215.99</v>
      </c>
      <c r="H23" s="78">
        <f t="shared" si="3"/>
        <v>54</v>
      </c>
      <c r="I23" s="78">
        <f t="shared" si="1"/>
        <v>269.99</v>
      </c>
      <c r="J23" s="77">
        <f t="shared" si="2"/>
        <v>539.98</v>
      </c>
      <c r="K23" s="77">
        <f t="shared" si="4"/>
        <v>674.99</v>
      </c>
      <c r="L23" s="69">
        <f t="shared" si="5"/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2:254" s="4" customFormat="1">
      <c r="B24" s="73" t="s">
        <v>15</v>
      </c>
      <c r="C24" s="74" t="s">
        <v>46</v>
      </c>
      <c r="D24" s="70" t="s">
        <v>71</v>
      </c>
      <c r="E24" s="76" t="s">
        <v>14</v>
      </c>
      <c r="F24" s="77">
        <v>2</v>
      </c>
      <c r="G24" s="78">
        <v>69</v>
      </c>
      <c r="H24" s="78">
        <f t="shared" si="3"/>
        <v>17.25</v>
      </c>
      <c r="I24" s="78">
        <f t="shared" si="1"/>
        <v>86.25</v>
      </c>
      <c r="J24" s="77">
        <f t="shared" si="2"/>
        <v>172.5</v>
      </c>
      <c r="K24" s="77">
        <f t="shared" si="4"/>
        <v>215.63</v>
      </c>
      <c r="L24" s="69">
        <f t="shared" si="5"/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2:254" s="4" customFormat="1">
      <c r="B25" s="73" t="s">
        <v>15</v>
      </c>
      <c r="C25" s="74" t="s">
        <v>47</v>
      </c>
      <c r="D25" s="70" t="s">
        <v>72</v>
      </c>
      <c r="E25" s="76" t="s">
        <v>14</v>
      </c>
      <c r="F25" s="77">
        <v>2</v>
      </c>
      <c r="G25" s="78">
        <v>33</v>
      </c>
      <c r="H25" s="78">
        <f t="shared" si="3"/>
        <v>8.25</v>
      </c>
      <c r="I25" s="78">
        <f t="shared" si="1"/>
        <v>41.25</v>
      </c>
      <c r="J25" s="77">
        <f t="shared" si="2"/>
        <v>82.5</v>
      </c>
      <c r="K25" s="77">
        <f t="shared" si="4"/>
        <v>103.13</v>
      </c>
      <c r="L25" s="69">
        <f t="shared" si="5"/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</row>
    <row r="26" spans="2:254" s="4" customFormat="1">
      <c r="B26" s="73" t="s">
        <v>15</v>
      </c>
      <c r="C26" s="74" t="s">
        <v>77</v>
      </c>
      <c r="D26" s="70" t="s">
        <v>36</v>
      </c>
      <c r="E26" s="76" t="s">
        <v>14</v>
      </c>
      <c r="F26" s="77">
        <v>6</v>
      </c>
      <c r="G26" s="78">
        <v>1.65</v>
      </c>
      <c r="H26" s="78">
        <f t="shared" si="3"/>
        <v>0.41</v>
      </c>
      <c r="I26" s="78">
        <f t="shared" si="1"/>
        <v>2.06</v>
      </c>
      <c r="J26" s="77">
        <f t="shared" si="2"/>
        <v>12.36</v>
      </c>
      <c r="K26" s="77">
        <f t="shared" si="4"/>
        <v>15.45</v>
      </c>
      <c r="L26" s="69">
        <f t="shared" si="5"/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</row>
    <row r="27" spans="2:254" s="4" customFormat="1" ht="13.8">
      <c r="B27" s="73" t="s">
        <v>15</v>
      </c>
      <c r="C27" s="74" t="s">
        <v>48</v>
      </c>
      <c r="D27" s="79" t="s">
        <v>73</v>
      </c>
      <c r="E27" s="80" t="s">
        <v>14</v>
      </c>
      <c r="F27" s="77">
        <v>2</v>
      </c>
      <c r="G27" s="78">
        <v>22.11</v>
      </c>
      <c r="H27" s="78">
        <f t="shared" si="3"/>
        <v>5.53</v>
      </c>
      <c r="I27" s="78">
        <f t="shared" si="1"/>
        <v>27.64</v>
      </c>
      <c r="J27" s="77">
        <f t="shared" si="2"/>
        <v>55.28</v>
      </c>
      <c r="K27" s="77">
        <f t="shared" si="4"/>
        <v>69.099999999999994</v>
      </c>
      <c r="L27" s="69">
        <f t="shared" si="5"/>
        <v>0</v>
      </c>
      <c r="M27" s="5"/>
      <c r="N27" s="5"/>
      <c r="O27" s="5"/>
      <c r="P27" s="5"/>
      <c r="Q27" s="52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</row>
    <row r="28" spans="2:254" s="4" customFormat="1" ht="26.4">
      <c r="B28" s="73" t="s">
        <v>15</v>
      </c>
      <c r="C28" s="74" t="s">
        <v>49</v>
      </c>
      <c r="D28" s="70" t="s">
        <v>120</v>
      </c>
      <c r="E28" s="76" t="s">
        <v>28</v>
      </c>
      <c r="F28" s="77">
        <v>900</v>
      </c>
      <c r="G28" s="78">
        <v>4.55</v>
      </c>
      <c r="H28" s="78">
        <f t="shared" si="3"/>
        <v>1.1399999999999999</v>
      </c>
      <c r="I28" s="78">
        <f t="shared" si="1"/>
        <v>5.69</v>
      </c>
      <c r="J28" s="77">
        <f t="shared" si="2"/>
        <v>5121</v>
      </c>
      <c r="K28" s="77">
        <f t="shared" si="4"/>
        <v>6401.36</v>
      </c>
      <c r="L28" s="69">
        <f t="shared" si="5"/>
        <v>0.02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</row>
    <row r="29" spans="2:254" s="4" customFormat="1" ht="26.4">
      <c r="B29" s="73" t="s">
        <v>15</v>
      </c>
      <c r="C29" s="74" t="s">
        <v>50</v>
      </c>
      <c r="D29" s="70" t="s">
        <v>121</v>
      </c>
      <c r="E29" s="76" t="s">
        <v>28</v>
      </c>
      <c r="F29" s="77">
        <v>900</v>
      </c>
      <c r="G29" s="78">
        <v>4.55</v>
      </c>
      <c r="H29" s="78">
        <f t="shared" si="3"/>
        <v>1.1399999999999999</v>
      </c>
      <c r="I29" s="78">
        <f t="shared" si="1"/>
        <v>5.69</v>
      </c>
      <c r="J29" s="77">
        <f t="shared" si="2"/>
        <v>5121</v>
      </c>
      <c r="K29" s="77">
        <f t="shared" si="4"/>
        <v>6401.36</v>
      </c>
      <c r="L29" s="69">
        <f t="shared" si="5"/>
        <v>0.02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</row>
    <row r="30" spans="2:254" s="4" customFormat="1" ht="26.4">
      <c r="B30" s="73" t="s">
        <v>15</v>
      </c>
      <c r="C30" s="74" t="s">
        <v>51</v>
      </c>
      <c r="D30" s="70" t="s">
        <v>122</v>
      </c>
      <c r="E30" s="76" t="s">
        <v>28</v>
      </c>
      <c r="F30" s="77">
        <v>900</v>
      </c>
      <c r="G30" s="78">
        <v>4.55</v>
      </c>
      <c r="H30" s="78">
        <f t="shared" si="3"/>
        <v>1.1399999999999999</v>
      </c>
      <c r="I30" s="78">
        <f t="shared" si="1"/>
        <v>5.69</v>
      </c>
      <c r="J30" s="77">
        <f t="shared" si="2"/>
        <v>5121</v>
      </c>
      <c r="K30" s="77">
        <f t="shared" si="4"/>
        <v>6401.36</v>
      </c>
      <c r="L30" s="69">
        <f t="shared" si="5"/>
        <v>0.02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</row>
    <row r="31" spans="2:254" s="4" customFormat="1" ht="26.4">
      <c r="B31" s="73" t="s">
        <v>15</v>
      </c>
      <c r="C31" s="74" t="s">
        <v>52</v>
      </c>
      <c r="D31" s="70" t="s">
        <v>123</v>
      </c>
      <c r="E31" s="76" t="s">
        <v>28</v>
      </c>
      <c r="F31" s="77">
        <v>900</v>
      </c>
      <c r="G31" s="78">
        <v>4.55</v>
      </c>
      <c r="H31" s="78">
        <f t="shared" si="3"/>
        <v>1.1399999999999999</v>
      </c>
      <c r="I31" s="78">
        <f t="shared" si="1"/>
        <v>5.69</v>
      </c>
      <c r="J31" s="77">
        <f t="shared" si="2"/>
        <v>5121</v>
      </c>
      <c r="K31" s="77">
        <f t="shared" si="4"/>
        <v>6401.36</v>
      </c>
      <c r="L31" s="69">
        <f t="shared" si="5"/>
        <v>0.02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29"/>
      <c r="X31" s="29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</row>
    <row r="32" spans="2:254" s="4" customFormat="1" ht="26.4">
      <c r="B32" s="73" t="s">
        <v>15</v>
      </c>
      <c r="C32" s="74" t="s">
        <v>53</v>
      </c>
      <c r="D32" s="70" t="s">
        <v>124</v>
      </c>
      <c r="E32" s="76" t="s">
        <v>28</v>
      </c>
      <c r="F32" s="77">
        <v>800</v>
      </c>
      <c r="G32" s="78">
        <v>11.12</v>
      </c>
      <c r="H32" s="78">
        <f t="shared" si="3"/>
        <v>2.78</v>
      </c>
      <c r="I32" s="78">
        <f t="shared" si="1"/>
        <v>13.9</v>
      </c>
      <c r="J32" s="77">
        <f t="shared" si="2"/>
        <v>11120</v>
      </c>
      <c r="K32" s="77">
        <f t="shared" si="4"/>
        <v>13900.24</v>
      </c>
      <c r="L32" s="69">
        <f t="shared" si="5"/>
        <v>0.04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29"/>
      <c r="X32" s="29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</row>
    <row r="33" spans="2:254" s="4" customFormat="1" ht="26.4">
      <c r="B33" s="73" t="s">
        <v>15</v>
      </c>
      <c r="C33" s="74" t="s">
        <v>54</v>
      </c>
      <c r="D33" s="70" t="s">
        <v>125</v>
      </c>
      <c r="E33" s="76" t="s">
        <v>28</v>
      </c>
      <c r="F33" s="77">
        <v>300</v>
      </c>
      <c r="G33" s="78">
        <v>1.69</v>
      </c>
      <c r="H33" s="78">
        <f t="shared" si="3"/>
        <v>0.42</v>
      </c>
      <c r="I33" s="78">
        <f t="shared" si="1"/>
        <v>2.11</v>
      </c>
      <c r="J33" s="77">
        <f t="shared" si="2"/>
        <v>633</v>
      </c>
      <c r="K33" s="77">
        <f t="shared" si="4"/>
        <v>791.26</v>
      </c>
      <c r="L33" s="69">
        <f t="shared" si="5"/>
        <v>0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</row>
    <row r="34" spans="2:254" s="4" customFormat="1" ht="26.4">
      <c r="B34" s="73" t="s">
        <v>15</v>
      </c>
      <c r="C34" s="74" t="s">
        <v>55</v>
      </c>
      <c r="D34" s="70" t="s">
        <v>126</v>
      </c>
      <c r="E34" s="76" t="s">
        <v>28</v>
      </c>
      <c r="F34" s="77">
        <v>300</v>
      </c>
      <c r="G34" s="78">
        <v>1.69</v>
      </c>
      <c r="H34" s="78">
        <f t="shared" si="3"/>
        <v>0.42</v>
      </c>
      <c r="I34" s="78">
        <f t="shared" si="1"/>
        <v>2.11</v>
      </c>
      <c r="J34" s="77">
        <f t="shared" si="2"/>
        <v>633</v>
      </c>
      <c r="K34" s="77">
        <f t="shared" si="4"/>
        <v>791.26</v>
      </c>
      <c r="L34" s="69">
        <f t="shared" si="5"/>
        <v>0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</row>
    <row r="35" spans="2:254" s="4" customFormat="1" ht="26.4">
      <c r="B35" s="73" t="s">
        <v>15</v>
      </c>
      <c r="C35" s="74" t="s">
        <v>56</v>
      </c>
      <c r="D35" s="70" t="s">
        <v>127</v>
      </c>
      <c r="E35" s="76" t="s">
        <v>28</v>
      </c>
      <c r="F35" s="77">
        <v>300</v>
      </c>
      <c r="G35" s="78">
        <v>1.69</v>
      </c>
      <c r="H35" s="78">
        <f t="shared" si="3"/>
        <v>0.42</v>
      </c>
      <c r="I35" s="78">
        <f>ROUND(G35+H35,2)</f>
        <v>2.11</v>
      </c>
      <c r="J35" s="77">
        <f>ROUND(I35*F35,2)</f>
        <v>633</v>
      </c>
      <c r="K35" s="77">
        <f t="shared" si="4"/>
        <v>791.26</v>
      </c>
      <c r="L35" s="69">
        <f t="shared" si="5"/>
        <v>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</row>
    <row r="36" spans="2:254" s="4" customFormat="1" ht="26.4">
      <c r="B36" s="73" t="s">
        <v>15</v>
      </c>
      <c r="C36" s="74" t="s">
        <v>57</v>
      </c>
      <c r="D36" s="70" t="s">
        <v>128</v>
      </c>
      <c r="E36" s="76" t="s">
        <v>28</v>
      </c>
      <c r="F36" s="77">
        <v>300</v>
      </c>
      <c r="G36" s="78">
        <v>1.69</v>
      </c>
      <c r="H36" s="78">
        <f t="shared" si="3"/>
        <v>0.42</v>
      </c>
      <c r="I36" s="78">
        <f>ROUND(G36+H36,2)</f>
        <v>2.11</v>
      </c>
      <c r="J36" s="77">
        <f>ROUND(I36*F36,2)</f>
        <v>633</v>
      </c>
      <c r="K36" s="77">
        <f t="shared" si="4"/>
        <v>791.26</v>
      </c>
      <c r="L36" s="69">
        <f t="shared" si="5"/>
        <v>0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</row>
    <row r="37" spans="2:254" s="4" customFormat="1" ht="26.4">
      <c r="B37" s="73" t="s">
        <v>15</v>
      </c>
      <c r="C37" s="74" t="s">
        <v>78</v>
      </c>
      <c r="D37" s="70" t="s">
        <v>133</v>
      </c>
      <c r="E37" s="76" t="s">
        <v>28</v>
      </c>
      <c r="F37" s="77">
        <v>504</v>
      </c>
      <c r="G37" s="78">
        <v>1.69</v>
      </c>
      <c r="H37" s="78">
        <f t="shared" si="3"/>
        <v>0.42</v>
      </c>
      <c r="I37" s="78">
        <f t="shared" si="1"/>
        <v>2.11</v>
      </c>
      <c r="J37" s="77">
        <f t="shared" si="2"/>
        <v>1063.44</v>
      </c>
      <c r="K37" s="77">
        <f t="shared" si="4"/>
        <v>1329.32</v>
      </c>
      <c r="L37" s="69">
        <f t="shared" si="5"/>
        <v>0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</row>
    <row r="38" spans="2:254" s="4" customFormat="1">
      <c r="B38" s="73" t="s">
        <v>15</v>
      </c>
      <c r="C38" s="74" t="s">
        <v>79</v>
      </c>
      <c r="D38" s="70" t="s">
        <v>33</v>
      </c>
      <c r="E38" s="76" t="s">
        <v>14</v>
      </c>
      <c r="F38" s="77">
        <v>90</v>
      </c>
      <c r="G38" s="78">
        <v>2.91</v>
      </c>
      <c r="H38" s="78">
        <f t="shared" si="3"/>
        <v>0.73</v>
      </c>
      <c r="I38" s="78">
        <f t="shared" si="1"/>
        <v>3.64</v>
      </c>
      <c r="J38" s="77">
        <f t="shared" si="2"/>
        <v>327.60000000000002</v>
      </c>
      <c r="K38" s="77">
        <f t="shared" si="4"/>
        <v>409.51</v>
      </c>
      <c r="L38" s="69">
        <f t="shared" si="5"/>
        <v>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</row>
    <row r="39" spans="2:254" s="4" customFormat="1">
      <c r="B39" s="73" t="s">
        <v>15</v>
      </c>
      <c r="C39" s="74" t="s">
        <v>80</v>
      </c>
      <c r="D39" s="81" t="s">
        <v>85</v>
      </c>
      <c r="E39" s="76" t="s">
        <v>14</v>
      </c>
      <c r="F39" s="77">
        <v>90</v>
      </c>
      <c r="G39" s="78">
        <v>3.33</v>
      </c>
      <c r="H39" s="78">
        <f t="shared" si="3"/>
        <v>0.83</v>
      </c>
      <c r="I39" s="78">
        <f t="shared" si="1"/>
        <v>4.16</v>
      </c>
      <c r="J39" s="77">
        <f t="shared" si="2"/>
        <v>374.4</v>
      </c>
      <c r="K39" s="77">
        <f t="shared" si="4"/>
        <v>468.01</v>
      </c>
      <c r="L39" s="69">
        <f t="shared" si="5"/>
        <v>0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</row>
    <row r="40" spans="2:254" s="4" customFormat="1">
      <c r="B40" s="73" t="s">
        <v>15</v>
      </c>
      <c r="C40" s="74" t="s">
        <v>81</v>
      </c>
      <c r="D40" s="81" t="s">
        <v>31</v>
      </c>
      <c r="E40" s="76" t="s">
        <v>14</v>
      </c>
      <c r="F40" s="77">
        <v>30</v>
      </c>
      <c r="G40" s="78">
        <v>2.11</v>
      </c>
      <c r="H40" s="78">
        <f t="shared" si="3"/>
        <v>0.53</v>
      </c>
      <c r="I40" s="78">
        <f t="shared" si="1"/>
        <v>2.64</v>
      </c>
      <c r="J40" s="77">
        <f t="shared" si="2"/>
        <v>79.2</v>
      </c>
      <c r="K40" s="77">
        <f t="shared" si="4"/>
        <v>99</v>
      </c>
      <c r="L40" s="69">
        <f t="shared" si="5"/>
        <v>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</row>
    <row r="41" spans="2:254" s="4" customFormat="1">
      <c r="B41" s="73" t="s">
        <v>15</v>
      </c>
      <c r="C41" s="74" t="s">
        <v>82</v>
      </c>
      <c r="D41" s="81" t="s">
        <v>69</v>
      </c>
      <c r="E41" s="76" t="s">
        <v>14</v>
      </c>
      <c r="F41" s="77">
        <v>30</v>
      </c>
      <c r="G41" s="78">
        <v>3.19</v>
      </c>
      <c r="H41" s="78">
        <f t="shared" si="3"/>
        <v>0.8</v>
      </c>
      <c r="I41" s="78">
        <f>ROUND(G41+H41,2)</f>
        <v>3.99</v>
      </c>
      <c r="J41" s="77">
        <f>ROUND(I41*F41,2)</f>
        <v>119.7</v>
      </c>
      <c r="K41" s="77">
        <f t="shared" si="4"/>
        <v>149.63</v>
      </c>
      <c r="L41" s="69">
        <f t="shared" si="5"/>
        <v>0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</row>
    <row r="42" spans="2:254" s="4" customFormat="1">
      <c r="B42" s="73" t="s">
        <v>15</v>
      </c>
      <c r="C42" s="74" t="s">
        <v>58</v>
      </c>
      <c r="D42" s="70" t="s">
        <v>27</v>
      </c>
      <c r="E42" s="76" t="s">
        <v>14</v>
      </c>
      <c r="F42" s="77">
        <v>30</v>
      </c>
      <c r="G42" s="78">
        <v>32</v>
      </c>
      <c r="H42" s="78">
        <f t="shared" si="3"/>
        <v>8</v>
      </c>
      <c r="I42" s="78">
        <f t="shared" si="1"/>
        <v>40</v>
      </c>
      <c r="J42" s="77">
        <f t="shared" si="2"/>
        <v>1200</v>
      </c>
      <c r="K42" s="77">
        <f t="shared" si="4"/>
        <v>1500.03</v>
      </c>
      <c r="L42" s="69">
        <f t="shared" si="5"/>
        <v>0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</row>
    <row r="43" spans="2:254" s="4" customFormat="1">
      <c r="B43" s="73" t="s">
        <v>15</v>
      </c>
      <c r="C43" s="74" t="s">
        <v>59</v>
      </c>
      <c r="D43" s="70" t="s">
        <v>29</v>
      </c>
      <c r="E43" s="76" t="s">
        <v>28</v>
      </c>
      <c r="F43" s="77">
        <v>56</v>
      </c>
      <c r="G43" s="78">
        <v>6.33</v>
      </c>
      <c r="H43" s="78">
        <f t="shared" si="3"/>
        <v>1.58</v>
      </c>
      <c r="I43" s="78">
        <f t="shared" si="1"/>
        <v>7.91</v>
      </c>
      <c r="J43" s="77">
        <f t="shared" si="2"/>
        <v>442.96</v>
      </c>
      <c r="K43" s="77">
        <f t="shared" si="4"/>
        <v>553.71</v>
      </c>
      <c r="L43" s="69">
        <f>ROUND((K43/$K$52),3)</f>
        <v>2E-3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</row>
    <row r="44" spans="2:254" s="4" customFormat="1">
      <c r="B44" s="73" t="s">
        <v>15</v>
      </c>
      <c r="C44" s="74" t="s">
        <v>60</v>
      </c>
      <c r="D44" s="70" t="s">
        <v>21</v>
      </c>
      <c r="E44" s="76" t="s">
        <v>14</v>
      </c>
      <c r="F44" s="77">
        <v>2</v>
      </c>
      <c r="G44" s="78">
        <v>9.92</v>
      </c>
      <c r="H44" s="78">
        <f t="shared" si="3"/>
        <v>2.48</v>
      </c>
      <c r="I44" s="78">
        <f t="shared" si="1"/>
        <v>12.4</v>
      </c>
      <c r="J44" s="77">
        <f t="shared" si="2"/>
        <v>24.8</v>
      </c>
      <c r="K44" s="77">
        <f t="shared" si="4"/>
        <v>31</v>
      </c>
      <c r="L44" s="69">
        <f>ROUND((K44/$K$52),3)</f>
        <v>0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</row>
    <row r="45" spans="2:254" s="4" customFormat="1">
      <c r="B45" s="73" t="s">
        <v>15</v>
      </c>
      <c r="C45" s="74" t="s">
        <v>61</v>
      </c>
      <c r="D45" s="70" t="s">
        <v>22</v>
      </c>
      <c r="E45" s="76" t="s">
        <v>14</v>
      </c>
      <c r="F45" s="77">
        <v>5</v>
      </c>
      <c r="G45" s="78">
        <v>2.92</v>
      </c>
      <c r="H45" s="78">
        <f t="shared" si="3"/>
        <v>0.73</v>
      </c>
      <c r="I45" s="78">
        <f t="shared" si="1"/>
        <v>3.65</v>
      </c>
      <c r="J45" s="77">
        <f t="shared" si="2"/>
        <v>18.25</v>
      </c>
      <c r="K45" s="77">
        <f t="shared" si="4"/>
        <v>22.81</v>
      </c>
      <c r="L45" s="69">
        <f t="shared" si="5"/>
        <v>0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</row>
    <row r="46" spans="2:254" s="4" customFormat="1">
      <c r="B46" s="73" t="s">
        <v>15</v>
      </c>
      <c r="C46" s="74" t="s">
        <v>62</v>
      </c>
      <c r="D46" s="71" t="s">
        <v>129</v>
      </c>
      <c r="E46" s="76" t="s">
        <v>14</v>
      </c>
      <c r="F46" s="77">
        <v>28</v>
      </c>
      <c r="G46" s="78">
        <v>420</v>
      </c>
      <c r="H46" s="78">
        <f t="shared" si="3"/>
        <v>105</v>
      </c>
      <c r="I46" s="78">
        <f t="shared" ref="I46:I51" si="6">ROUND(G46+H46,2)</f>
        <v>525</v>
      </c>
      <c r="J46" s="77">
        <f t="shared" ref="J46:J51" si="7">ROUND(I46*F46,2)</f>
        <v>14700</v>
      </c>
      <c r="K46" s="77">
        <f t="shared" si="4"/>
        <v>18375.310000000001</v>
      </c>
      <c r="L46" s="69">
        <f t="shared" si="5"/>
        <v>0.05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</row>
    <row r="47" spans="2:254" s="4" customFormat="1">
      <c r="B47" s="73" t="s">
        <v>15</v>
      </c>
      <c r="C47" s="74" t="s">
        <v>63</v>
      </c>
      <c r="D47" s="71" t="s">
        <v>34</v>
      </c>
      <c r="E47" s="76" t="s">
        <v>26</v>
      </c>
      <c r="F47" s="77">
        <v>3</v>
      </c>
      <c r="G47" s="78">
        <v>240</v>
      </c>
      <c r="H47" s="78">
        <f t="shared" si="3"/>
        <v>60</v>
      </c>
      <c r="I47" s="78">
        <f t="shared" si="6"/>
        <v>300</v>
      </c>
      <c r="J47" s="77">
        <f t="shared" si="7"/>
        <v>900</v>
      </c>
      <c r="K47" s="77">
        <f t="shared" si="4"/>
        <v>1125.02</v>
      </c>
      <c r="L47" s="69">
        <f t="shared" si="5"/>
        <v>0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</row>
    <row r="48" spans="2:254" s="4" customFormat="1">
      <c r="B48" s="73" t="s">
        <v>15</v>
      </c>
      <c r="C48" s="74" t="s">
        <v>64</v>
      </c>
      <c r="D48" s="71" t="s">
        <v>76</v>
      </c>
      <c r="E48" s="76" t="s">
        <v>28</v>
      </c>
      <c r="F48" s="77">
        <v>800</v>
      </c>
      <c r="G48" s="78">
        <v>45</v>
      </c>
      <c r="H48" s="78">
        <f t="shared" si="3"/>
        <v>11.25</v>
      </c>
      <c r="I48" s="78">
        <f t="shared" si="6"/>
        <v>56.25</v>
      </c>
      <c r="J48" s="77">
        <f t="shared" si="7"/>
        <v>45000</v>
      </c>
      <c r="K48" s="77">
        <f t="shared" si="4"/>
        <v>56250.95</v>
      </c>
      <c r="L48" s="69">
        <f t="shared" si="5"/>
        <v>0.16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</row>
    <row r="49" spans="1:254" s="4" customFormat="1" ht="26.4">
      <c r="B49" s="73" t="s">
        <v>15</v>
      </c>
      <c r="C49" s="74" t="s">
        <v>65</v>
      </c>
      <c r="D49" s="70" t="s">
        <v>30</v>
      </c>
      <c r="E49" s="76" t="s">
        <v>14</v>
      </c>
      <c r="F49" s="77">
        <v>28</v>
      </c>
      <c r="G49" s="78">
        <v>65.11</v>
      </c>
      <c r="H49" s="78">
        <f t="shared" si="3"/>
        <v>16.28</v>
      </c>
      <c r="I49" s="78">
        <f t="shared" si="6"/>
        <v>81.39</v>
      </c>
      <c r="J49" s="77">
        <f t="shared" si="7"/>
        <v>2278.92</v>
      </c>
      <c r="K49" s="77">
        <f t="shared" si="4"/>
        <v>2848.7</v>
      </c>
      <c r="L49" s="69">
        <f t="shared" si="5"/>
        <v>0.01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</row>
    <row r="50" spans="1:254" s="4" customFormat="1">
      <c r="B50" s="82" t="s">
        <v>15</v>
      </c>
      <c r="C50" s="74" t="s">
        <v>66</v>
      </c>
      <c r="D50" s="71" t="s">
        <v>32</v>
      </c>
      <c r="E50" s="83" t="s">
        <v>14</v>
      </c>
      <c r="F50" s="77">
        <v>28</v>
      </c>
      <c r="G50" s="84">
        <v>49.44</v>
      </c>
      <c r="H50" s="78">
        <f t="shared" si="3"/>
        <v>12.36</v>
      </c>
      <c r="I50" s="84">
        <f t="shared" si="6"/>
        <v>61.8</v>
      </c>
      <c r="J50" s="85">
        <f t="shared" si="7"/>
        <v>1730.4</v>
      </c>
      <c r="K50" s="77">
        <f t="shared" si="4"/>
        <v>2163.04</v>
      </c>
      <c r="L50" s="69">
        <f t="shared" si="5"/>
        <v>0.01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</row>
    <row r="51" spans="1:254" s="4" customFormat="1" ht="13.8" thickBot="1">
      <c r="B51" s="82" t="s">
        <v>15</v>
      </c>
      <c r="C51" s="74" t="s">
        <v>83</v>
      </c>
      <c r="D51" s="71" t="s">
        <v>67</v>
      </c>
      <c r="E51" s="83" t="s">
        <v>14</v>
      </c>
      <c r="F51" s="77">
        <v>28</v>
      </c>
      <c r="G51" s="84">
        <v>33.770000000000003</v>
      </c>
      <c r="H51" s="78">
        <f t="shared" si="3"/>
        <v>8.44</v>
      </c>
      <c r="I51" s="84">
        <f t="shared" si="6"/>
        <v>42.21</v>
      </c>
      <c r="J51" s="85">
        <f t="shared" si="7"/>
        <v>1181.8800000000001</v>
      </c>
      <c r="K51" s="77">
        <f t="shared" si="4"/>
        <v>1477.38</v>
      </c>
      <c r="L51" s="69">
        <f t="shared" si="5"/>
        <v>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</row>
    <row r="52" spans="1:254" ht="13.8" thickBot="1">
      <c r="B52" s="86"/>
      <c r="C52" s="87"/>
      <c r="D52" s="88" t="s">
        <v>13</v>
      </c>
      <c r="E52" s="89"/>
      <c r="F52" s="90"/>
      <c r="G52" s="91"/>
      <c r="H52" s="91"/>
      <c r="I52" s="92"/>
      <c r="J52" s="93">
        <f>J14</f>
        <v>288894.09000000003</v>
      </c>
      <c r="K52" s="93">
        <f>K14</f>
        <v>361123.77000000014</v>
      </c>
      <c r="L52" s="72">
        <f t="shared" ref="L52" si="8">K52/$K$52</f>
        <v>1</v>
      </c>
      <c r="O52" s="51"/>
    </row>
    <row r="53" spans="1:254">
      <c r="B53" s="1"/>
      <c r="C53" s="1"/>
      <c r="D53" s="13"/>
      <c r="E53" s="2"/>
      <c r="F53" s="14"/>
      <c r="G53" s="58"/>
      <c r="H53" s="58"/>
      <c r="I53" s="62"/>
      <c r="J53" s="23"/>
      <c r="K53" s="24"/>
      <c r="O53" s="51"/>
    </row>
    <row r="54" spans="1:254">
      <c r="B54" s="28" t="s">
        <v>88</v>
      </c>
      <c r="C54" s="94"/>
      <c r="D54" s="95"/>
      <c r="E54" s="13"/>
      <c r="F54" s="15"/>
      <c r="G54" s="59"/>
      <c r="H54" s="59"/>
      <c r="I54" s="96"/>
      <c r="J54" s="15"/>
      <c r="K54" s="15"/>
      <c r="L54" s="15"/>
      <c r="O54" s="51"/>
    </row>
    <row r="55" spans="1:254">
      <c r="B55" s="97" t="s">
        <v>89</v>
      </c>
      <c r="C55" s="98"/>
      <c r="D55" s="99"/>
      <c r="I55" s="100"/>
      <c r="O55" s="51"/>
    </row>
    <row r="56" spans="1:254">
      <c r="B56" s="165" t="s">
        <v>90</v>
      </c>
      <c r="C56" s="165"/>
      <c r="D56" s="165"/>
      <c r="H56" s="16"/>
      <c r="I56" s="60"/>
      <c r="J56" s="60"/>
      <c r="K56" s="101"/>
      <c r="O56" s="51"/>
    </row>
    <row r="57" spans="1:254">
      <c r="B57" s="28" t="s">
        <v>91</v>
      </c>
      <c r="C57" s="98"/>
      <c r="D57" s="99"/>
      <c r="H57" s="7"/>
      <c r="I57" s="102" t="s">
        <v>92</v>
      </c>
      <c r="J57" s="16"/>
      <c r="O57" s="51"/>
    </row>
    <row r="58" spans="1:254">
      <c r="B58" s="103" t="s">
        <v>93</v>
      </c>
      <c r="C58" s="104"/>
      <c r="D58" s="99"/>
      <c r="H58" s="7"/>
      <c r="I58" s="105" t="s">
        <v>94</v>
      </c>
      <c r="J58" s="16"/>
      <c r="O58" s="51"/>
    </row>
    <row r="59" spans="1:254">
      <c r="B59" s="103" t="s">
        <v>134</v>
      </c>
      <c r="C59" s="104"/>
      <c r="D59" s="99"/>
      <c r="F59" s="8"/>
      <c r="G59" s="8"/>
      <c r="H59" s="8"/>
      <c r="I59" s="8"/>
      <c r="K59" s="16"/>
      <c r="O59" s="51"/>
    </row>
    <row r="60" spans="1:254">
      <c r="B60" s="103" t="s">
        <v>95</v>
      </c>
      <c r="C60" s="99"/>
      <c r="D60" s="95"/>
      <c r="E60" s="10"/>
      <c r="F60" s="8"/>
      <c r="G60" s="8"/>
      <c r="H60" s="8"/>
      <c r="I60" s="16"/>
      <c r="O60" s="51"/>
    </row>
    <row r="61" spans="1:254">
      <c r="B61" s="106" t="s">
        <v>96</v>
      </c>
      <c r="C61" s="107"/>
      <c r="D61" s="107"/>
      <c r="E61" s="108"/>
      <c r="F61" s="8"/>
      <c r="G61" s="8"/>
      <c r="H61" s="8"/>
      <c r="I61" s="16"/>
      <c r="J61" s="109" t="s">
        <v>166</v>
      </c>
      <c r="K61" s="23"/>
      <c r="O61" s="51"/>
    </row>
    <row r="62" spans="1:254">
      <c r="B62" s="8"/>
      <c r="C62" s="8"/>
      <c r="D62" s="8"/>
      <c r="E62" s="110"/>
      <c r="G62" s="20"/>
      <c r="H62" s="20"/>
      <c r="I62" s="16"/>
      <c r="K62" s="23"/>
    </row>
    <row r="63" spans="1:254">
      <c r="A63" s="6"/>
      <c r="B63" s="8"/>
      <c r="C63" s="8"/>
      <c r="D63" s="8"/>
      <c r="E63" s="105"/>
      <c r="F63" s="8"/>
      <c r="G63" s="8"/>
      <c r="H63" s="8"/>
      <c r="I63" s="16"/>
      <c r="J63" s="53"/>
      <c r="K63" s="62"/>
    </row>
    <row r="64" spans="1:254">
      <c r="A64" s="6"/>
    </row>
    <row r="65" spans="1:254">
      <c r="A65" s="6"/>
      <c r="P65" s="6">
        <f>P63*1.2</f>
        <v>0</v>
      </c>
    </row>
    <row r="66" spans="1:254" s="7" customFormat="1">
      <c r="B66" s="3"/>
      <c r="C66" s="3"/>
      <c r="E66" s="3"/>
      <c r="F66" s="16"/>
      <c r="G66" s="53"/>
      <c r="H66" s="62"/>
      <c r="I66" s="53"/>
      <c r="J66" s="20"/>
      <c r="K66" s="20"/>
      <c r="L66" s="1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</row>
    <row r="67" spans="1:254" s="7" customFormat="1">
      <c r="B67" s="3"/>
      <c r="D67" s="10"/>
      <c r="E67" s="25"/>
      <c r="F67" s="10"/>
      <c r="G67" s="53"/>
      <c r="H67" s="62"/>
      <c r="I67" s="53"/>
      <c r="J67" s="20"/>
      <c r="K67" s="20"/>
      <c r="L67" s="1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</row>
    <row r="68" spans="1:254" s="7" customFormat="1">
      <c r="B68" s="3"/>
      <c r="C68" s="3"/>
      <c r="D68" s="10"/>
      <c r="E68" s="25"/>
      <c r="F68" s="16"/>
      <c r="G68" s="53"/>
      <c r="H68" s="62"/>
      <c r="I68" s="53"/>
      <c r="J68" s="20"/>
      <c r="K68" s="20"/>
      <c r="L68" s="1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</row>
    <row r="69" spans="1:254" s="7" customFormat="1">
      <c r="B69" s="3"/>
      <c r="C69" s="3"/>
      <c r="D69" s="10"/>
      <c r="E69" s="25"/>
      <c r="F69" s="16"/>
      <c r="G69" s="53"/>
      <c r="H69" s="62"/>
      <c r="I69" s="53"/>
      <c r="J69" s="20"/>
      <c r="K69" s="20"/>
      <c r="L69" s="1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</row>
    <row r="70" spans="1:254" s="7" customFormat="1">
      <c r="B70" s="3"/>
      <c r="C70" s="3"/>
      <c r="D70" s="10"/>
      <c r="E70" s="25"/>
      <c r="F70" s="16"/>
      <c r="G70" s="53"/>
      <c r="H70" s="62"/>
      <c r="I70" s="53"/>
      <c r="J70" s="20"/>
      <c r="K70" s="20"/>
      <c r="L70" s="1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</row>
    <row r="71" spans="1:254" s="7" customFormat="1">
      <c r="B71" s="3"/>
      <c r="C71" s="3"/>
      <c r="D71" s="10"/>
      <c r="F71" s="16"/>
      <c r="G71" s="53"/>
      <c r="H71" s="62"/>
      <c r="I71" s="53"/>
      <c r="J71" s="20"/>
      <c r="K71" s="20"/>
      <c r="L71" s="1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</row>
    <row r="72" spans="1:254" s="7" customFormat="1">
      <c r="B72" s="3"/>
      <c r="C72" s="3"/>
      <c r="D72" s="10"/>
      <c r="E72" s="25"/>
      <c r="F72" s="16"/>
      <c r="G72" s="53"/>
      <c r="H72" s="62"/>
      <c r="I72" s="53"/>
      <c r="J72" s="20"/>
      <c r="K72" s="20"/>
      <c r="L72" s="1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</row>
    <row r="73" spans="1:254" s="7" customFormat="1">
      <c r="B73" s="3"/>
      <c r="C73" s="3"/>
      <c r="D73" s="10"/>
      <c r="E73" s="25"/>
      <c r="F73" s="16"/>
      <c r="G73" s="53"/>
      <c r="H73" s="62"/>
      <c r="I73" s="53"/>
      <c r="J73" s="20"/>
      <c r="K73" s="20"/>
      <c r="L73" s="1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</row>
    <row r="74" spans="1:254" s="7" customFormat="1">
      <c r="B74" s="3"/>
      <c r="C74" s="3"/>
      <c r="D74" s="10"/>
      <c r="E74" s="25"/>
      <c r="F74" s="16"/>
      <c r="G74" s="53"/>
      <c r="H74" s="62"/>
      <c r="I74" s="53"/>
      <c r="J74" s="20"/>
      <c r="K74" s="20"/>
      <c r="L74" s="1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</row>
    <row r="75" spans="1:254" s="7" customFormat="1">
      <c r="B75" s="3"/>
      <c r="C75" s="3"/>
      <c r="D75" s="10"/>
      <c r="E75" s="25"/>
      <c r="F75" s="16"/>
      <c r="G75" s="53"/>
      <c r="H75" s="62"/>
      <c r="I75" s="53"/>
      <c r="J75" s="20"/>
      <c r="K75" s="20"/>
      <c r="L75" s="1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</row>
    <row r="76" spans="1:254" s="7" customFormat="1">
      <c r="B76" s="3"/>
      <c r="C76" s="3"/>
      <c r="D76" s="10"/>
      <c r="E76" s="25"/>
      <c r="F76" s="26"/>
      <c r="G76" s="53"/>
      <c r="H76" s="62"/>
      <c r="I76" s="53"/>
      <c r="J76" s="20"/>
      <c r="K76" s="20"/>
      <c r="L76" s="1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</row>
    <row r="77" spans="1:254" s="7" customFormat="1">
      <c r="B77" s="3"/>
      <c r="C77" s="3"/>
      <c r="D77" s="10"/>
      <c r="E77" s="25"/>
      <c r="F77" s="26"/>
      <c r="G77" s="53"/>
      <c r="H77" s="62"/>
      <c r="I77" s="53"/>
      <c r="J77" s="20"/>
      <c r="K77" s="20"/>
      <c r="L77" s="1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</row>
    <row r="78" spans="1:254" s="7" customFormat="1">
      <c r="B78" s="3"/>
      <c r="C78" s="3"/>
      <c r="D78" s="10"/>
      <c r="E78" s="25"/>
      <c r="F78" s="16"/>
      <c r="G78" s="53"/>
      <c r="H78" s="62"/>
      <c r="I78" s="53"/>
      <c r="J78" s="20"/>
      <c r="K78" s="20"/>
      <c r="L78" s="1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</row>
    <row r="79" spans="1:254" s="7" customFormat="1">
      <c r="B79" s="3"/>
      <c r="C79" s="3"/>
      <c r="D79" s="10"/>
      <c r="E79" s="25"/>
      <c r="F79" s="16"/>
      <c r="G79" s="53"/>
      <c r="H79" s="62"/>
      <c r="I79" s="53"/>
      <c r="J79" s="20"/>
      <c r="K79" s="20"/>
      <c r="L79" s="1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</row>
    <row r="80" spans="1:254" s="7" customFormat="1">
      <c r="B80" s="3"/>
      <c r="C80" s="3"/>
      <c r="D80" s="10"/>
      <c r="E80" s="27"/>
      <c r="F80" s="16"/>
      <c r="G80" s="53"/>
      <c r="H80" s="62"/>
      <c r="I80" s="53"/>
      <c r="J80" s="20"/>
      <c r="K80" s="20"/>
      <c r="L80" s="1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</row>
    <row r="81" spans="2:254" s="7" customFormat="1">
      <c r="B81" s="3"/>
      <c r="C81" s="3"/>
      <c r="D81" s="10"/>
      <c r="E81" s="27"/>
      <c r="F81" s="16"/>
      <c r="G81" s="53"/>
      <c r="H81" s="62"/>
      <c r="I81" s="53"/>
      <c r="J81" s="20"/>
      <c r="K81" s="20"/>
      <c r="L81" s="1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</row>
    <row r="82" spans="2:254" s="7" customFormat="1">
      <c r="B82" s="3"/>
      <c r="C82" s="3"/>
      <c r="D82" s="10"/>
      <c r="E82" s="25"/>
      <c r="F82" s="16"/>
      <c r="G82" s="53"/>
      <c r="H82" s="62"/>
      <c r="I82" s="53"/>
      <c r="J82" s="20"/>
      <c r="K82" s="20"/>
      <c r="L82" s="1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</row>
    <row r="83" spans="2:254" s="7" customFormat="1">
      <c r="B83" s="3"/>
      <c r="C83" s="3"/>
      <c r="D83" s="10"/>
      <c r="E83" s="25"/>
      <c r="F83" s="16"/>
      <c r="G83" s="53"/>
      <c r="H83" s="62"/>
      <c r="I83" s="53"/>
      <c r="J83" s="20"/>
      <c r="K83" s="20"/>
      <c r="L83" s="1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</row>
    <row r="84" spans="2:254" s="7" customFormat="1">
      <c r="B84" s="3"/>
      <c r="C84" s="3"/>
      <c r="D84" s="10"/>
      <c r="E84" s="25"/>
      <c r="F84" s="16"/>
      <c r="G84" s="53"/>
      <c r="H84" s="62"/>
      <c r="I84" s="53"/>
      <c r="J84" s="20"/>
      <c r="K84" s="20"/>
      <c r="L84" s="1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</row>
    <row r="85" spans="2:254" s="7" customFormat="1">
      <c r="B85" s="3"/>
      <c r="C85" s="3"/>
      <c r="D85" s="10"/>
      <c r="E85" s="25"/>
      <c r="F85" s="16"/>
      <c r="G85" s="53"/>
      <c r="H85" s="62"/>
      <c r="I85" s="53"/>
      <c r="J85" s="20"/>
      <c r="K85" s="20"/>
      <c r="L85" s="1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</row>
    <row r="86" spans="2:254" s="7" customFormat="1">
      <c r="B86" s="3"/>
      <c r="C86" s="3"/>
      <c r="D86" s="10"/>
      <c r="E86" s="25"/>
      <c r="F86" s="16"/>
      <c r="G86" s="53"/>
      <c r="H86" s="62"/>
      <c r="I86" s="53"/>
      <c r="J86" s="20"/>
      <c r="K86" s="20"/>
      <c r="L86" s="1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</row>
    <row r="87" spans="2:254" s="7" customFormat="1">
      <c r="B87" s="3"/>
      <c r="C87" s="3"/>
      <c r="D87" s="10"/>
      <c r="E87" s="25"/>
      <c r="F87" s="16"/>
      <c r="G87" s="53"/>
      <c r="H87" s="62"/>
      <c r="I87" s="53"/>
      <c r="J87" s="20"/>
      <c r="K87" s="20"/>
      <c r="L87" s="1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</row>
    <row r="88" spans="2:254" s="7" customFormat="1">
      <c r="B88" s="3"/>
      <c r="C88" s="3"/>
      <c r="D88" s="10"/>
      <c r="E88" s="3"/>
      <c r="F88" s="16"/>
      <c r="G88" s="53"/>
      <c r="H88" s="62"/>
      <c r="I88" s="53"/>
      <c r="J88" s="20"/>
      <c r="K88" s="20"/>
      <c r="L88" s="1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</row>
    <row r="89" spans="2:254" s="7" customFormat="1">
      <c r="B89" s="3"/>
      <c r="C89" s="3"/>
      <c r="D89" s="10"/>
      <c r="E89" s="3"/>
      <c r="F89" s="16"/>
      <c r="G89" s="53"/>
      <c r="H89" s="62"/>
      <c r="I89" s="53"/>
      <c r="J89" s="20"/>
      <c r="K89" s="20"/>
      <c r="L89" s="1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</row>
    <row r="90" spans="2:254" s="7" customFormat="1">
      <c r="B90" s="3"/>
      <c r="C90" s="3"/>
      <c r="D90" s="10"/>
      <c r="E90" s="3"/>
      <c r="F90" s="16"/>
      <c r="G90" s="53"/>
      <c r="H90" s="62"/>
      <c r="I90" s="53"/>
      <c r="J90" s="20"/>
      <c r="K90" s="20"/>
      <c r="L90" s="1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</row>
    <row r="91" spans="2:254" s="7" customFormat="1">
      <c r="B91" s="3"/>
      <c r="C91" s="3"/>
      <c r="D91" s="10"/>
      <c r="E91" s="3"/>
      <c r="F91" s="16"/>
      <c r="G91" s="53"/>
      <c r="H91" s="62"/>
      <c r="I91" s="53"/>
      <c r="J91" s="20"/>
      <c r="K91" s="20"/>
      <c r="L91" s="1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</row>
    <row r="92" spans="2:254" s="7" customFormat="1">
      <c r="B92" s="3"/>
      <c r="C92" s="3"/>
      <c r="D92" s="10"/>
      <c r="E92" s="3"/>
      <c r="F92" s="16"/>
      <c r="G92" s="53"/>
      <c r="H92" s="62"/>
      <c r="I92" s="53"/>
      <c r="J92" s="20"/>
      <c r="K92" s="20"/>
      <c r="L92" s="1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</row>
    <row r="93" spans="2:254" s="7" customFormat="1">
      <c r="B93" s="3"/>
      <c r="C93" s="3"/>
      <c r="D93" s="10"/>
      <c r="E93" s="3"/>
      <c r="F93" s="16"/>
      <c r="G93" s="53"/>
      <c r="H93" s="62"/>
      <c r="I93" s="53"/>
      <c r="J93" s="20"/>
      <c r="K93" s="20"/>
      <c r="L93" s="1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</row>
    <row r="94" spans="2:254" s="7" customFormat="1">
      <c r="B94" s="3"/>
      <c r="C94" s="3"/>
      <c r="D94" s="10"/>
      <c r="E94" s="3"/>
      <c r="F94" s="16"/>
      <c r="G94" s="53"/>
      <c r="H94" s="62"/>
      <c r="I94" s="53"/>
      <c r="J94" s="20"/>
      <c r="K94" s="20"/>
      <c r="L94" s="1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</row>
    <row r="95" spans="2:254" s="7" customFormat="1">
      <c r="B95" s="3"/>
      <c r="C95" s="3"/>
      <c r="D95" s="10"/>
      <c r="E95" s="3"/>
      <c r="F95" s="16"/>
      <c r="G95" s="53"/>
      <c r="H95" s="62"/>
      <c r="I95" s="53"/>
      <c r="J95" s="20"/>
      <c r="K95" s="20"/>
      <c r="L95" s="1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</row>
    <row r="96" spans="2:254" s="7" customFormat="1">
      <c r="B96" s="3"/>
      <c r="C96" s="3"/>
      <c r="D96" s="10"/>
      <c r="E96" s="3"/>
      <c r="F96" s="16"/>
      <c r="G96" s="53"/>
      <c r="H96" s="62"/>
      <c r="I96" s="53"/>
      <c r="J96" s="20"/>
      <c r="K96" s="20"/>
      <c r="L96" s="1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</row>
    <row r="97" spans="2:254" s="7" customFormat="1">
      <c r="B97" s="3"/>
      <c r="C97" s="3"/>
      <c r="D97" s="10"/>
      <c r="E97" s="3"/>
      <c r="F97" s="16"/>
      <c r="G97" s="53"/>
      <c r="H97" s="62"/>
      <c r="I97" s="53"/>
      <c r="J97" s="20"/>
      <c r="K97" s="20"/>
      <c r="L97" s="1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</row>
    <row r="98" spans="2:254" s="7" customFormat="1">
      <c r="B98" s="3"/>
      <c r="C98" s="3"/>
      <c r="D98" s="10"/>
      <c r="E98" s="3"/>
      <c r="F98" s="16"/>
      <c r="G98" s="53"/>
      <c r="H98" s="62"/>
      <c r="I98" s="53"/>
      <c r="J98" s="20"/>
      <c r="K98" s="20"/>
      <c r="L98" s="1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</row>
    <row r="99" spans="2:254" s="7" customFormat="1">
      <c r="B99" s="3"/>
      <c r="C99" s="3"/>
      <c r="D99" s="10"/>
      <c r="E99" s="3"/>
      <c r="F99" s="16"/>
      <c r="G99" s="53"/>
      <c r="H99" s="62"/>
      <c r="I99" s="53"/>
      <c r="J99" s="20"/>
      <c r="K99" s="20"/>
      <c r="L99" s="1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</row>
    <row r="100" spans="2:254" s="7" customFormat="1">
      <c r="B100" s="3"/>
      <c r="C100" s="3"/>
      <c r="D100" s="10"/>
      <c r="E100" s="3"/>
      <c r="F100" s="16"/>
      <c r="G100" s="53"/>
      <c r="H100" s="62"/>
      <c r="I100" s="53"/>
      <c r="J100" s="20"/>
      <c r="K100" s="20"/>
      <c r="L100" s="1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</row>
    <row r="101" spans="2:254" s="7" customFormat="1">
      <c r="B101" s="3"/>
      <c r="C101" s="3"/>
      <c r="D101" s="10"/>
      <c r="E101" s="3"/>
      <c r="F101" s="16"/>
      <c r="G101" s="53"/>
      <c r="H101" s="62"/>
      <c r="I101" s="53"/>
      <c r="J101" s="20"/>
      <c r="K101" s="20"/>
      <c r="L101" s="1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</row>
    <row r="102" spans="2:254" s="7" customFormat="1">
      <c r="B102" s="3"/>
      <c r="C102" s="3"/>
      <c r="D102" s="10"/>
      <c r="E102" s="3"/>
      <c r="F102" s="16"/>
      <c r="G102" s="53"/>
      <c r="H102" s="62"/>
      <c r="I102" s="53"/>
      <c r="J102" s="20"/>
      <c r="K102" s="20"/>
      <c r="L102" s="1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</row>
    <row r="103" spans="2:254" s="7" customFormat="1">
      <c r="B103" s="3"/>
      <c r="C103" s="3"/>
      <c r="D103" s="10"/>
      <c r="E103" s="3"/>
      <c r="F103" s="16"/>
      <c r="G103" s="53"/>
      <c r="H103" s="62"/>
      <c r="I103" s="53"/>
      <c r="J103" s="20"/>
      <c r="K103" s="20"/>
      <c r="L103" s="1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</row>
    <row r="104" spans="2:254" s="7" customFormat="1">
      <c r="B104" s="3"/>
      <c r="C104" s="3"/>
      <c r="D104" s="10"/>
      <c r="E104" s="3"/>
      <c r="F104" s="16"/>
      <c r="G104" s="53"/>
      <c r="H104" s="62"/>
      <c r="I104" s="53"/>
      <c r="J104" s="20"/>
      <c r="K104" s="20"/>
      <c r="L104" s="1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</row>
    <row r="105" spans="2:254" s="7" customFormat="1">
      <c r="B105" s="3"/>
      <c r="C105" s="3"/>
      <c r="D105" s="10"/>
      <c r="E105" s="3"/>
      <c r="F105" s="16"/>
      <c r="G105" s="53"/>
      <c r="H105" s="62"/>
      <c r="I105" s="53"/>
      <c r="J105" s="20"/>
      <c r="K105" s="20"/>
      <c r="L105" s="1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</row>
    <row r="106" spans="2:254" s="7" customFormat="1">
      <c r="B106" s="3"/>
      <c r="C106" s="3"/>
      <c r="D106" s="10"/>
      <c r="E106" s="3"/>
      <c r="F106" s="16"/>
      <c r="G106" s="53"/>
      <c r="H106" s="62"/>
      <c r="I106" s="53"/>
      <c r="J106" s="20"/>
      <c r="K106" s="20"/>
      <c r="L106" s="1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</row>
    <row r="107" spans="2:254" s="7" customFormat="1">
      <c r="B107" s="3"/>
      <c r="C107" s="3"/>
      <c r="D107" s="10"/>
      <c r="E107" s="3"/>
      <c r="F107" s="16"/>
      <c r="G107" s="53"/>
      <c r="H107" s="62"/>
      <c r="I107" s="53"/>
      <c r="J107" s="20"/>
      <c r="K107" s="20"/>
      <c r="L107" s="1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</row>
    <row r="108" spans="2:254" s="7" customFormat="1">
      <c r="B108" s="3"/>
      <c r="C108" s="3"/>
      <c r="D108" s="10"/>
      <c r="E108" s="3"/>
      <c r="F108" s="16"/>
      <c r="G108" s="53"/>
      <c r="H108" s="62"/>
      <c r="I108" s="53"/>
      <c r="J108" s="20"/>
      <c r="K108" s="20"/>
      <c r="L108" s="1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</row>
    <row r="109" spans="2:254" s="7" customFormat="1">
      <c r="B109" s="3"/>
      <c r="C109" s="3"/>
      <c r="D109" s="10"/>
      <c r="E109" s="3"/>
      <c r="F109" s="16"/>
      <c r="G109" s="53"/>
      <c r="H109" s="62"/>
      <c r="I109" s="53"/>
      <c r="J109" s="20"/>
      <c r="K109" s="20"/>
      <c r="L109" s="1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</row>
    <row r="110" spans="2:254" s="7" customFormat="1">
      <c r="B110" s="3"/>
      <c r="C110" s="3"/>
      <c r="D110" s="10"/>
      <c r="E110" s="3"/>
      <c r="F110" s="16"/>
      <c r="G110" s="53"/>
      <c r="H110" s="62"/>
      <c r="I110" s="53"/>
      <c r="J110" s="20"/>
      <c r="K110" s="20"/>
      <c r="L110" s="1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</row>
    <row r="111" spans="2:254" s="7" customFormat="1">
      <c r="B111" s="3"/>
      <c r="C111" s="3"/>
      <c r="D111" s="10"/>
      <c r="E111" s="3"/>
      <c r="F111" s="16"/>
      <c r="G111" s="53"/>
      <c r="H111" s="62"/>
      <c r="I111" s="53"/>
      <c r="J111" s="20"/>
      <c r="K111" s="20"/>
      <c r="L111" s="1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</row>
    <row r="112" spans="2:254" s="7" customFormat="1">
      <c r="B112" s="3"/>
      <c r="C112" s="3"/>
      <c r="D112" s="10"/>
      <c r="E112" s="3"/>
      <c r="F112" s="16"/>
      <c r="G112" s="53"/>
      <c r="H112" s="62"/>
      <c r="I112" s="53"/>
      <c r="J112" s="20"/>
      <c r="K112" s="20"/>
      <c r="L112" s="1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</row>
    <row r="113" spans="2:254" s="7" customFormat="1">
      <c r="B113" s="3"/>
      <c r="C113" s="3"/>
      <c r="D113" s="10"/>
      <c r="E113" s="3"/>
      <c r="F113" s="16"/>
      <c r="G113" s="53"/>
      <c r="H113" s="62"/>
      <c r="I113" s="53"/>
      <c r="J113" s="20"/>
      <c r="K113" s="20"/>
      <c r="L113" s="1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</row>
    <row r="114" spans="2:254" s="7" customFormat="1">
      <c r="B114" s="3"/>
      <c r="C114" s="3"/>
      <c r="D114" s="10"/>
      <c r="E114" s="3"/>
      <c r="F114" s="16"/>
      <c r="G114" s="53"/>
      <c r="H114" s="62"/>
      <c r="I114" s="53"/>
      <c r="J114" s="20"/>
      <c r="K114" s="20"/>
      <c r="L114" s="1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</row>
    <row r="115" spans="2:254" s="7" customFormat="1">
      <c r="B115" s="3"/>
      <c r="C115" s="3"/>
      <c r="D115" s="10"/>
      <c r="E115" s="3"/>
      <c r="F115" s="16"/>
      <c r="G115" s="53"/>
      <c r="H115" s="62"/>
      <c r="I115" s="53"/>
      <c r="J115" s="20"/>
      <c r="K115" s="20"/>
      <c r="L115" s="1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</row>
    <row r="116" spans="2:254" s="7" customFormat="1">
      <c r="B116" s="3"/>
      <c r="C116" s="3"/>
      <c r="D116" s="10"/>
      <c r="E116" s="3"/>
      <c r="F116" s="16"/>
      <c r="G116" s="53"/>
      <c r="H116" s="62"/>
      <c r="I116" s="53"/>
      <c r="J116" s="20"/>
      <c r="K116" s="20"/>
      <c r="L116" s="1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</row>
    <row r="117" spans="2:254" s="7" customFormat="1">
      <c r="B117" s="3"/>
      <c r="C117" s="3"/>
      <c r="D117" s="10"/>
      <c r="E117" s="3"/>
      <c r="F117" s="16"/>
      <c r="G117" s="53"/>
      <c r="H117" s="62"/>
      <c r="I117" s="53"/>
      <c r="J117" s="20"/>
      <c r="K117" s="20"/>
      <c r="L117" s="1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</row>
    <row r="118" spans="2:254" s="7" customFormat="1">
      <c r="B118" s="3"/>
      <c r="C118" s="3"/>
      <c r="D118" s="10"/>
      <c r="E118" s="3"/>
      <c r="F118" s="16"/>
      <c r="G118" s="53"/>
      <c r="H118" s="62"/>
      <c r="I118" s="53"/>
      <c r="J118" s="20"/>
      <c r="K118" s="20"/>
      <c r="L118" s="1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</row>
    <row r="119" spans="2:254" s="7" customFormat="1">
      <c r="B119" s="3"/>
      <c r="C119" s="3"/>
      <c r="D119" s="10"/>
      <c r="E119" s="3"/>
      <c r="F119" s="16"/>
      <c r="G119" s="53"/>
      <c r="H119" s="62"/>
      <c r="I119" s="53"/>
      <c r="J119" s="20"/>
      <c r="K119" s="20"/>
      <c r="L119" s="1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</row>
    <row r="120" spans="2:254" s="7" customFormat="1">
      <c r="B120" s="3"/>
      <c r="C120" s="3"/>
      <c r="D120" s="10"/>
      <c r="E120" s="3"/>
      <c r="F120" s="16"/>
      <c r="G120" s="53"/>
      <c r="H120" s="62"/>
      <c r="I120" s="53"/>
      <c r="J120" s="20"/>
      <c r="K120" s="20"/>
      <c r="L120" s="1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</row>
    <row r="121" spans="2:254" s="7" customFormat="1">
      <c r="B121" s="3"/>
      <c r="C121" s="3"/>
      <c r="D121" s="10"/>
      <c r="E121" s="3"/>
      <c r="F121" s="16"/>
      <c r="G121" s="53"/>
      <c r="H121" s="62"/>
      <c r="I121" s="53"/>
      <c r="J121" s="20"/>
      <c r="K121" s="20"/>
      <c r="L121" s="1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</row>
    <row r="122" spans="2:254" s="7" customFormat="1">
      <c r="B122" s="3"/>
      <c r="C122" s="3"/>
      <c r="D122" s="10"/>
      <c r="E122" s="3"/>
      <c r="F122" s="16"/>
      <c r="G122" s="53"/>
      <c r="H122" s="62"/>
      <c r="I122" s="53"/>
      <c r="J122" s="20"/>
      <c r="K122" s="20"/>
      <c r="L122" s="1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</row>
    <row r="123" spans="2:254" s="7" customFormat="1">
      <c r="B123" s="3"/>
      <c r="C123" s="3"/>
      <c r="D123" s="10"/>
      <c r="E123" s="3"/>
      <c r="F123" s="16"/>
      <c r="G123" s="53"/>
      <c r="H123" s="62"/>
      <c r="I123" s="53"/>
      <c r="J123" s="20"/>
      <c r="K123" s="20"/>
      <c r="L123" s="1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</row>
    <row r="124" spans="2:254" s="7" customFormat="1">
      <c r="B124" s="3"/>
      <c r="C124" s="3"/>
      <c r="D124" s="10"/>
      <c r="E124" s="3"/>
      <c r="F124" s="16"/>
      <c r="G124" s="53"/>
      <c r="H124" s="62"/>
      <c r="I124" s="53"/>
      <c r="J124" s="20"/>
      <c r="K124" s="20"/>
      <c r="L124" s="1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</row>
    <row r="125" spans="2:254" s="7" customFormat="1">
      <c r="B125" s="3"/>
      <c r="C125" s="3"/>
      <c r="D125" s="10"/>
      <c r="E125" s="3"/>
      <c r="F125" s="16"/>
      <c r="G125" s="53"/>
      <c r="H125" s="62"/>
      <c r="I125" s="53"/>
      <c r="J125" s="20"/>
      <c r="K125" s="20"/>
      <c r="L125" s="1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</row>
    <row r="126" spans="2:254" s="7" customFormat="1">
      <c r="B126" s="3"/>
      <c r="C126" s="3"/>
      <c r="D126" s="10"/>
      <c r="E126" s="3"/>
      <c r="F126" s="16"/>
      <c r="G126" s="53"/>
      <c r="H126" s="62"/>
      <c r="I126" s="53"/>
      <c r="J126" s="20"/>
      <c r="K126" s="20"/>
      <c r="L126" s="1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</row>
    <row r="127" spans="2:254" s="7" customFormat="1">
      <c r="B127" s="3"/>
      <c r="C127" s="3"/>
      <c r="D127" s="10"/>
      <c r="E127" s="3"/>
      <c r="F127" s="16"/>
      <c r="G127" s="53"/>
      <c r="H127" s="62"/>
      <c r="I127" s="53"/>
      <c r="J127" s="20"/>
      <c r="K127" s="20"/>
      <c r="L127" s="1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</row>
    <row r="128" spans="2:254" s="7" customFormat="1">
      <c r="B128" s="3"/>
      <c r="C128" s="3"/>
      <c r="D128" s="10"/>
      <c r="E128" s="3"/>
      <c r="F128" s="16"/>
      <c r="G128" s="53"/>
      <c r="H128" s="62"/>
      <c r="I128" s="53"/>
      <c r="J128" s="20"/>
      <c r="K128" s="20"/>
      <c r="L128" s="1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</row>
    <row r="129" spans="2:254" s="7" customFormat="1">
      <c r="B129" s="3"/>
      <c r="C129" s="3"/>
      <c r="D129" s="10"/>
      <c r="E129" s="3"/>
      <c r="F129" s="16"/>
      <c r="G129" s="53"/>
      <c r="H129" s="62"/>
      <c r="I129" s="53"/>
      <c r="J129" s="20"/>
      <c r="K129" s="20"/>
      <c r="L129" s="1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</row>
    <row r="130" spans="2:254" s="7" customFormat="1">
      <c r="B130" s="3"/>
      <c r="C130" s="3"/>
      <c r="D130" s="10"/>
      <c r="E130" s="3"/>
      <c r="F130" s="16"/>
      <c r="G130" s="53"/>
      <c r="H130" s="62"/>
      <c r="I130" s="53"/>
      <c r="J130" s="20"/>
      <c r="K130" s="20"/>
      <c r="L130" s="1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</row>
    <row r="131" spans="2:254" s="7" customFormat="1">
      <c r="B131" s="3"/>
      <c r="C131" s="3"/>
      <c r="D131" s="10"/>
      <c r="E131" s="3"/>
      <c r="F131" s="16"/>
      <c r="G131" s="53"/>
      <c r="H131" s="62"/>
      <c r="I131" s="53"/>
      <c r="J131" s="20"/>
      <c r="K131" s="20"/>
      <c r="L131" s="1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</row>
    <row r="132" spans="2:254" s="7" customFormat="1">
      <c r="B132" s="3"/>
      <c r="C132" s="3"/>
      <c r="D132" s="10"/>
      <c r="E132" s="3"/>
      <c r="F132" s="16"/>
      <c r="G132" s="53"/>
      <c r="H132" s="62"/>
      <c r="I132" s="53"/>
      <c r="J132" s="20"/>
      <c r="K132" s="20"/>
      <c r="L132" s="1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</row>
    <row r="133" spans="2:254" s="7" customFormat="1">
      <c r="B133" s="3"/>
      <c r="C133" s="3"/>
      <c r="D133" s="10"/>
      <c r="E133" s="3"/>
      <c r="F133" s="16"/>
      <c r="G133" s="53"/>
      <c r="H133" s="62"/>
      <c r="I133" s="53"/>
      <c r="J133" s="20"/>
      <c r="K133" s="20"/>
      <c r="L133" s="1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</row>
    <row r="134" spans="2:254" s="7" customFormat="1">
      <c r="B134" s="3"/>
      <c r="C134" s="3"/>
      <c r="D134" s="10"/>
      <c r="E134" s="3"/>
      <c r="F134" s="16"/>
      <c r="G134" s="53"/>
      <c r="H134" s="62"/>
      <c r="I134" s="53"/>
      <c r="J134" s="20"/>
      <c r="K134" s="20"/>
      <c r="L134" s="1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</row>
    <row r="135" spans="2:254" s="7" customFormat="1">
      <c r="B135" s="3"/>
      <c r="C135" s="3"/>
      <c r="D135" s="10"/>
      <c r="E135" s="3"/>
      <c r="F135" s="16"/>
      <c r="G135" s="53"/>
      <c r="H135" s="62"/>
      <c r="I135" s="53"/>
      <c r="J135" s="20"/>
      <c r="K135" s="20"/>
      <c r="L135" s="1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</row>
    <row r="136" spans="2:254" s="7" customFormat="1">
      <c r="B136" s="3"/>
      <c r="C136" s="3"/>
      <c r="D136" s="10"/>
      <c r="E136" s="3"/>
      <c r="F136" s="16"/>
      <c r="G136" s="53"/>
      <c r="H136" s="62"/>
      <c r="I136" s="53"/>
      <c r="J136" s="20"/>
      <c r="K136" s="20"/>
      <c r="L136" s="1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</row>
    <row r="137" spans="2:254" s="7" customFormat="1">
      <c r="B137" s="3"/>
      <c r="C137" s="3"/>
      <c r="D137" s="10"/>
      <c r="E137" s="3"/>
      <c r="F137" s="16"/>
      <c r="G137" s="53"/>
      <c r="H137" s="62"/>
      <c r="I137" s="53"/>
      <c r="J137" s="20"/>
      <c r="K137" s="20"/>
      <c r="L137" s="1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</row>
    <row r="138" spans="2:254" s="7" customFormat="1">
      <c r="B138" s="3"/>
      <c r="C138" s="3"/>
      <c r="D138" s="10"/>
      <c r="E138" s="3"/>
      <c r="F138" s="16"/>
      <c r="G138" s="53"/>
      <c r="H138" s="62"/>
      <c r="I138" s="53"/>
      <c r="J138" s="20"/>
      <c r="K138" s="20"/>
      <c r="L138" s="1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</row>
    <row r="139" spans="2:254" s="7" customFormat="1">
      <c r="B139" s="3"/>
      <c r="C139" s="3"/>
      <c r="D139" s="10"/>
      <c r="E139" s="3"/>
      <c r="F139" s="16"/>
      <c r="G139" s="53"/>
      <c r="H139" s="62"/>
      <c r="I139" s="53"/>
      <c r="J139" s="20"/>
      <c r="K139" s="20"/>
      <c r="L139" s="1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</row>
    <row r="140" spans="2:254" s="7" customFormat="1">
      <c r="B140" s="3"/>
      <c r="C140" s="3"/>
      <c r="D140" s="10"/>
      <c r="E140" s="3"/>
      <c r="F140" s="16"/>
      <c r="G140" s="53"/>
      <c r="H140" s="62"/>
      <c r="I140" s="53"/>
      <c r="J140" s="20"/>
      <c r="K140" s="20"/>
      <c r="L140" s="1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</row>
    <row r="141" spans="2:254" s="7" customFormat="1">
      <c r="B141" s="3"/>
      <c r="C141" s="3"/>
      <c r="D141" s="10"/>
      <c r="E141" s="3"/>
      <c r="F141" s="16"/>
      <c r="G141" s="53"/>
      <c r="H141" s="62"/>
      <c r="I141" s="53"/>
      <c r="J141" s="20"/>
      <c r="K141" s="20"/>
      <c r="L141" s="1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</row>
    <row r="142" spans="2:254" s="7" customFormat="1">
      <c r="B142" s="3"/>
      <c r="C142" s="3"/>
      <c r="D142" s="10"/>
      <c r="E142" s="3"/>
      <c r="F142" s="16"/>
      <c r="G142" s="53"/>
      <c r="H142" s="62"/>
      <c r="I142" s="53"/>
      <c r="J142" s="20"/>
      <c r="K142" s="20"/>
      <c r="L142" s="1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</row>
    <row r="143" spans="2:254" s="7" customFormat="1">
      <c r="B143" s="3"/>
      <c r="C143" s="3"/>
      <c r="D143" s="10"/>
      <c r="E143" s="3"/>
      <c r="F143" s="16"/>
      <c r="G143" s="53"/>
      <c r="H143" s="62"/>
      <c r="I143" s="53"/>
      <c r="J143" s="20"/>
      <c r="K143" s="20"/>
      <c r="L143" s="1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</row>
    <row r="144" spans="2:254" s="7" customFormat="1">
      <c r="B144" s="3"/>
      <c r="C144" s="3"/>
      <c r="D144" s="10"/>
      <c r="E144" s="3"/>
      <c r="F144" s="16"/>
      <c r="G144" s="53"/>
      <c r="H144" s="62"/>
      <c r="I144" s="53"/>
      <c r="J144" s="20"/>
      <c r="K144" s="20"/>
      <c r="L144" s="1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</row>
    <row r="145" spans="2:254" s="7" customFormat="1">
      <c r="B145" s="3"/>
      <c r="C145" s="3"/>
      <c r="D145" s="10"/>
      <c r="E145" s="3"/>
      <c r="F145" s="16"/>
      <c r="G145" s="53"/>
      <c r="H145" s="62"/>
      <c r="I145" s="53"/>
      <c r="J145" s="20"/>
      <c r="K145" s="20"/>
      <c r="L145" s="1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</row>
    <row r="146" spans="2:254" s="7" customFormat="1">
      <c r="B146" s="3"/>
      <c r="C146" s="3"/>
      <c r="D146" s="10"/>
      <c r="E146" s="3"/>
      <c r="F146" s="16"/>
      <c r="G146" s="53"/>
      <c r="H146" s="62"/>
      <c r="I146" s="53"/>
      <c r="J146" s="20"/>
      <c r="K146" s="20"/>
      <c r="L146" s="1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</row>
    <row r="147" spans="2:254" s="7" customFormat="1">
      <c r="B147" s="3"/>
      <c r="C147" s="3"/>
      <c r="D147" s="10"/>
      <c r="E147" s="3"/>
      <c r="F147" s="16"/>
      <c r="G147" s="53"/>
      <c r="H147" s="62"/>
      <c r="I147" s="53"/>
      <c r="J147" s="20"/>
      <c r="K147" s="20"/>
      <c r="L147" s="1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</row>
    <row r="148" spans="2:254" s="7" customFormat="1">
      <c r="B148" s="3"/>
      <c r="C148" s="3"/>
      <c r="D148" s="10"/>
      <c r="E148" s="3"/>
      <c r="F148" s="16"/>
      <c r="G148" s="53"/>
      <c r="H148" s="62"/>
      <c r="I148" s="53"/>
      <c r="J148" s="20"/>
      <c r="K148" s="20"/>
      <c r="L148" s="1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</row>
    <row r="149" spans="2:254" s="7" customFormat="1">
      <c r="B149" s="3"/>
      <c r="C149" s="3"/>
      <c r="D149" s="10"/>
      <c r="E149" s="3"/>
      <c r="F149" s="16"/>
      <c r="G149" s="53"/>
      <c r="H149" s="62"/>
      <c r="I149" s="53"/>
      <c r="J149" s="20"/>
      <c r="K149" s="20"/>
      <c r="L149" s="1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</row>
    <row r="150" spans="2:254" s="7" customFormat="1">
      <c r="B150" s="3"/>
      <c r="C150" s="3"/>
      <c r="D150" s="10"/>
      <c r="E150" s="3"/>
      <c r="F150" s="16"/>
      <c r="G150" s="53"/>
      <c r="H150" s="62"/>
      <c r="I150" s="53"/>
      <c r="J150" s="20"/>
      <c r="K150" s="20"/>
      <c r="L150" s="1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</row>
    <row r="151" spans="2:254" s="7" customFormat="1">
      <c r="B151" s="3"/>
      <c r="C151" s="3"/>
      <c r="D151" s="10"/>
      <c r="E151" s="3"/>
      <c r="F151" s="16"/>
      <c r="G151" s="53"/>
      <c r="H151" s="62"/>
      <c r="I151" s="53"/>
      <c r="J151" s="20"/>
      <c r="K151" s="20"/>
      <c r="L151" s="1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</row>
    <row r="152" spans="2:254" s="7" customFormat="1">
      <c r="B152" s="3"/>
      <c r="C152" s="3"/>
      <c r="D152" s="10"/>
      <c r="E152" s="3"/>
      <c r="F152" s="16"/>
      <c r="G152" s="53"/>
      <c r="H152" s="62"/>
      <c r="I152" s="53"/>
      <c r="J152" s="20"/>
      <c r="K152" s="20"/>
      <c r="L152" s="1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</row>
    <row r="153" spans="2:254" s="7" customFormat="1">
      <c r="B153" s="3"/>
      <c r="C153" s="3"/>
      <c r="D153" s="10"/>
      <c r="E153" s="3"/>
      <c r="F153" s="16"/>
      <c r="G153" s="53"/>
      <c r="H153" s="62"/>
      <c r="I153" s="53"/>
      <c r="J153" s="20"/>
      <c r="K153" s="20"/>
      <c r="L153" s="1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</row>
    <row r="154" spans="2:254" s="7" customFormat="1">
      <c r="B154" s="3"/>
      <c r="C154" s="3"/>
      <c r="D154" s="10"/>
      <c r="E154" s="3"/>
      <c r="F154" s="16"/>
      <c r="G154" s="53"/>
      <c r="H154" s="62"/>
      <c r="I154" s="53"/>
      <c r="J154" s="20"/>
      <c r="K154" s="20"/>
      <c r="L154" s="1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</row>
    <row r="155" spans="2:254" s="7" customFormat="1">
      <c r="B155" s="3"/>
      <c r="C155" s="3"/>
      <c r="D155" s="10"/>
      <c r="E155" s="3"/>
      <c r="F155" s="16"/>
      <c r="G155" s="53"/>
      <c r="H155" s="62"/>
      <c r="I155" s="53"/>
      <c r="J155" s="20"/>
      <c r="K155" s="20"/>
      <c r="L155" s="1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</row>
    <row r="156" spans="2:254" s="7" customFormat="1">
      <c r="B156" s="3"/>
      <c r="C156" s="3"/>
      <c r="D156" s="10"/>
      <c r="E156" s="3"/>
      <c r="F156" s="16"/>
      <c r="G156" s="53"/>
      <c r="H156" s="62"/>
      <c r="I156" s="53"/>
      <c r="J156" s="20"/>
      <c r="K156" s="20"/>
      <c r="L156" s="1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</row>
    <row r="157" spans="2:254" s="7" customFormat="1">
      <c r="B157" s="3"/>
      <c r="C157" s="3"/>
      <c r="D157" s="10"/>
      <c r="E157" s="3"/>
      <c r="F157" s="16"/>
      <c r="G157" s="53"/>
      <c r="H157" s="62"/>
      <c r="I157" s="53"/>
      <c r="J157" s="20"/>
      <c r="K157" s="20"/>
      <c r="L157" s="1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</row>
    <row r="158" spans="2:254" s="7" customFormat="1">
      <c r="B158" s="3"/>
      <c r="C158" s="3"/>
      <c r="D158" s="10"/>
      <c r="E158" s="3"/>
      <c r="F158" s="16"/>
      <c r="G158" s="53"/>
      <c r="H158" s="62"/>
      <c r="I158" s="53"/>
      <c r="J158" s="20"/>
      <c r="K158" s="20"/>
      <c r="L158" s="1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</row>
    <row r="159" spans="2:254" s="7" customFormat="1">
      <c r="B159" s="3"/>
      <c r="C159" s="3"/>
      <c r="D159" s="10"/>
      <c r="E159" s="3"/>
      <c r="F159" s="16"/>
      <c r="G159" s="53"/>
      <c r="H159" s="62"/>
      <c r="I159" s="53"/>
      <c r="J159" s="20"/>
      <c r="K159" s="20"/>
      <c r="L159" s="1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</row>
    <row r="160" spans="2:254" s="7" customFormat="1">
      <c r="B160" s="3"/>
      <c r="C160" s="3"/>
      <c r="D160" s="10"/>
      <c r="E160" s="3"/>
      <c r="F160" s="16"/>
      <c r="G160" s="53"/>
      <c r="H160" s="62"/>
      <c r="I160" s="53"/>
      <c r="J160" s="20"/>
      <c r="K160" s="20"/>
      <c r="L160" s="1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</row>
    <row r="161" spans="2:254" s="7" customFormat="1">
      <c r="B161" s="3"/>
      <c r="C161" s="3"/>
      <c r="D161" s="10"/>
      <c r="E161" s="3"/>
      <c r="F161" s="16"/>
      <c r="G161" s="53"/>
      <c r="H161" s="62"/>
      <c r="I161" s="53"/>
      <c r="J161" s="20"/>
      <c r="K161" s="20"/>
      <c r="L161" s="1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</row>
  </sheetData>
  <autoFilter ref="B12:L54" xr:uid="{00000000-0009-0000-0000-000000000000}"/>
  <mergeCells count="18">
    <mergeCell ref="B56:D56"/>
    <mergeCell ref="D2:J2"/>
    <mergeCell ref="K12:K13"/>
    <mergeCell ref="D3:J4"/>
    <mergeCell ref="D5:J5"/>
    <mergeCell ref="L12:L13"/>
    <mergeCell ref="C10:D10"/>
    <mergeCell ref="C11:D11"/>
    <mergeCell ref="D6:J6"/>
    <mergeCell ref="I12:I13"/>
    <mergeCell ref="B7:L7"/>
    <mergeCell ref="J12:J13"/>
    <mergeCell ref="B12:B13"/>
    <mergeCell ref="D12:D13"/>
    <mergeCell ref="E12:E13"/>
    <mergeCell ref="F12:F13"/>
    <mergeCell ref="C9:I9"/>
    <mergeCell ref="C12:C13"/>
  </mergeCells>
  <phoneticPr fontId="2" type="noConversion"/>
  <printOptions horizontalCentered="1"/>
  <pageMargins left="0.25" right="0.25" top="0.75" bottom="0.75" header="0.3" footer="0.3"/>
  <pageSetup paperSize="9" scale="55" firstPageNumber="0" fitToHeight="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G13" sqref="G13"/>
    </sheetView>
  </sheetViews>
  <sheetFormatPr defaultRowHeight="13.2"/>
  <cols>
    <col min="2" max="2" width="42.109375" customWidth="1"/>
    <col min="3" max="3" width="17.109375" customWidth="1"/>
    <col min="4" max="4" width="7" customWidth="1"/>
    <col min="5" max="5" width="18" customWidth="1"/>
    <col min="6" max="6" width="11.88671875" customWidth="1"/>
    <col min="7" max="7" width="12.44140625" customWidth="1"/>
    <col min="8" max="8" width="11.5546875" customWidth="1"/>
  </cols>
  <sheetData>
    <row r="1" spans="1:8">
      <c r="A1" s="111"/>
      <c r="B1" s="112"/>
      <c r="C1" s="112"/>
      <c r="D1" s="112"/>
      <c r="E1" s="112"/>
      <c r="F1" s="112"/>
      <c r="G1" s="112"/>
      <c r="H1" s="113"/>
    </row>
    <row r="2" spans="1:8">
      <c r="A2" s="114"/>
      <c r="B2" s="115"/>
      <c r="C2" s="115"/>
      <c r="D2" s="115"/>
      <c r="E2" s="115"/>
      <c r="F2" s="115"/>
      <c r="G2" s="115"/>
      <c r="H2" s="116"/>
    </row>
    <row r="3" spans="1:8">
      <c r="A3" s="114"/>
      <c r="B3" s="115"/>
      <c r="C3" s="115"/>
      <c r="D3" s="115"/>
      <c r="E3" s="115"/>
      <c r="F3" s="115"/>
      <c r="G3" s="115"/>
      <c r="H3" s="116"/>
    </row>
    <row r="4" spans="1:8" ht="35.4">
      <c r="A4" s="114"/>
      <c r="B4" s="115"/>
      <c r="C4" s="117" t="s">
        <v>97</v>
      </c>
      <c r="D4" s="118"/>
      <c r="E4" s="118"/>
      <c r="F4" s="119"/>
      <c r="G4" s="115"/>
      <c r="H4" s="116"/>
    </row>
    <row r="5" spans="1:8" ht="20.399999999999999">
      <c r="A5" s="114"/>
      <c r="B5" s="115"/>
      <c r="C5" s="120" t="s">
        <v>23</v>
      </c>
      <c r="D5" s="115"/>
      <c r="E5" s="115"/>
      <c r="F5" s="115"/>
      <c r="G5" s="115"/>
      <c r="H5" s="116"/>
    </row>
    <row r="6" spans="1:8" ht="30">
      <c r="A6" s="114"/>
      <c r="B6" s="115"/>
      <c r="C6" s="121"/>
      <c r="D6" s="121"/>
      <c r="E6" s="121"/>
      <c r="F6" s="115"/>
      <c r="G6" s="115"/>
      <c r="H6" s="122"/>
    </row>
    <row r="7" spans="1:8">
      <c r="A7" s="114"/>
      <c r="B7" s="115"/>
      <c r="C7" s="115"/>
      <c r="D7" s="115"/>
      <c r="E7" s="115"/>
      <c r="F7" s="115"/>
      <c r="G7" s="115"/>
      <c r="H7" s="116"/>
    </row>
    <row r="8" spans="1:8">
      <c r="A8" s="114"/>
      <c r="B8" s="115"/>
      <c r="C8" s="115"/>
      <c r="D8" s="115"/>
      <c r="E8" s="115"/>
      <c r="F8" s="115"/>
      <c r="G8" s="115"/>
      <c r="H8" s="116"/>
    </row>
    <row r="9" spans="1:8" ht="17.399999999999999">
      <c r="A9" s="123" t="s">
        <v>98</v>
      </c>
      <c r="B9" s="115"/>
      <c r="C9" s="115"/>
      <c r="D9" s="115"/>
      <c r="E9" s="115"/>
      <c r="F9" s="115"/>
      <c r="G9" s="115"/>
      <c r="H9" s="116"/>
    </row>
    <row r="10" spans="1:8">
      <c r="A10" s="114"/>
      <c r="B10" s="115"/>
      <c r="C10" s="115"/>
      <c r="D10" s="115"/>
      <c r="E10" s="115"/>
      <c r="F10" s="115"/>
      <c r="G10" s="115"/>
      <c r="H10" s="116"/>
    </row>
    <row r="11" spans="1:8">
      <c r="A11" s="124" t="s">
        <v>19</v>
      </c>
      <c r="B11" s="124" t="s">
        <v>117</v>
      </c>
      <c r="C11" s="124"/>
      <c r="D11" s="125"/>
      <c r="E11" s="124"/>
      <c r="F11" s="124" t="s">
        <v>18</v>
      </c>
      <c r="G11" s="126">
        <v>43864</v>
      </c>
      <c r="H11" s="124"/>
    </row>
    <row r="12" spans="1:8">
      <c r="A12" s="124" t="s">
        <v>20</v>
      </c>
      <c r="B12" s="124" t="s">
        <v>99</v>
      </c>
      <c r="C12" s="127"/>
      <c r="D12" s="128"/>
      <c r="E12" s="129"/>
      <c r="F12" s="124" t="s">
        <v>17</v>
      </c>
      <c r="G12" s="130">
        <f>BDI!E24</f>
        <v>0.25002121671357447</v>
      </c>
      <c r="H12" s="124"/>
    </row>
    <row r="13" spans="1:8">
      <c r="A13" s="114"/>
      <c r="B13" s="115"/>
      <c r="C13" s="115"/>
      <c r="D13" s="115"/>
      <c r="E13" s="115"/>
      <c r="F13" s="115"/>
      <c r="G13" s="115"/>
      <c r="H13" s="116"/>
    </row>
    <row r="14" spans="1:8">
      <c r="A14" s="114"/>
      <c r="B14" s="115"/>
      <c r="C14" s="115"/>
      <c r="D14" s="115"/>
      <c r="E14" s="115"/>
      <c r="F14" s="115"/>
      <c r="G14" s="115"/>
      <c r="H14" s="116"/>
    </row>
    <row r="15" spans="1:8">
      <c r="A15" s="131" t="s">
        <v>100</v>
      </c>
      <c r="B15" s="132" t="s">
        <v>101</v>
      </c>
      <c r="C15" s="131" t="s">
        <v>102</v>
      </c>
      <c r="D15" s="131" t="s">
        <v>103</v>
      </c>
      <c r="E15" s="133" t="s">
        <v>104</v>
      </c>
      <c r="F15" s="133" t="s">
        <v>105</v>
      </c>
      <c r="G15" s="133" t="s">
        <v>106</v>
      </c>
      <c r="H15" s="131" t="s">
        <v>107</v>
      </c>
    </row>
    <row r="16" spans="1:8">
      <c r="A16" s="134"/>
      <c r="B16" s="124"/>
      <c r="C16" s="124"/>
      <c r="D16" s="134"/>
      <c r="E16" s="124"/>
      <c r="F16" s="124"/>
      <c r="G16" s="124"/>
      <c r="H16" s="124"/>
    </row>
    <row r="17" spans="1:8">
      <c r="A17" s="134"/>
      <c r="B17" s="124"/>
      <c r="C17" s="124"/>
      <c r="D17" s="134"/>
      <c r="E17" s="124"/>
      <c r="F17" s="124"/>
      <c r="G17" s="124"/>
      <c r="H17" s="124"/>
    </row>
    <row r="18" spans="1:8">
      <c r="A18" s="134">
        <v>1</v>
      </c>
      <c r="B18" s="124" t="s">
        <v>108</v>
      </c>
      <c r="C18" s="135">
        <v>361117.64</v>
      </c>
      <c r="D18" s="134"/>
      <c r="E18" s="135">
        <f>C18/3</f>
        <v>120372.54666666668</v>
      </c>
      <c r="F18" s="135">
        <f>C18/3</f>
        <v>120372.54666666668</v>
      </c>
      <c r="G18" s="135">
        <f>C18/3</f>
        <v>120372.54666666668</v>
      </c>
      <c r="H18" s="135">
        <f>SUM(E18:G18)</f>
        <v>361117.64</v>
      </c>
    </row>
    <row r="19" spans="1:8">
      <c r="A19" s="134"/>
      <c r="B19" s="124"/>
      <c r="C19" s="124"/>
      <c r="D19" s="134"/>
      <c r="E19" s="124"/>
      <c r="F19" s="124"/>
      <c r="G19" s="124"/>
      <c r="H19" s="124"/>
    </row>
    <row r="20" spans="1:8">
      <c r="A20" s="134"/>
      <c r="B20" s="124"/>
      <c r="C20" s="124"/>
      <c r="D20" s="134" t="s">
        <v>109</v>
      </c>
      <c r="E20" s="130">
        <f>1/3</f>
        <v>0.33333333333333331</v>
      </c>
      <c r="F20" s="130">
        <f t="shared" ref="F20:G20" si="0">1/3</f>
        <v>0.33333333333333331</v>
      </c>
      <c r="G20" s="130">
        <f t="shared" si="0"/>
        <v>0.33333333333333331</v>
      </c>
      <c r="H20" s="130">
        <f>SUM(E20:G20)</f>
        <v>1</v>
      </c>
    </row>
    <row r="21" spans="1:8">
      <c r="A21" s="134"/>
      <c r="B21" s="124" t="s">
        <v>110</v>
      </c>
      <c r="C21" s="124"/>
      <c r="D21" s="134"/>
      <c r="E21" s="135">
        <f>E18</f>
        <v>120372.54666666668</v>
      </c>
      <c r="F21" s="135">
        <f t="shared" ref="F21:G21" si="1">F18</f>
        <v>120372.54666666668</v>
      </c>
      <c r="G21" s="135">
        <f t="shared" si="1"/>
        <v>120372.54666666668</v>
      </c>
      <c r="H21" s="135">
        <f>SUM(E21:G21)</f>
        <v>361117.64</v>
      </c>
    </row>
    <row r="22" spans="1:8">
      <c r="A22" s="134"/>
      <c r="B22" s="124" t="s">
        <v>111</v>
      </c>
      <c r="C22" s="124"/>
      <c r="D22" s="124"/>
      <c r="E22" s="130">
        <f>E20</f>
        <v>0.33333333333333331</v>
      </c>
      <c r="F22" s="130">
        <f t="shared" ref="F22:G22" si="2">F20</f>
        <v>0.33333333333333331</v>
      </c>
      <c r="G22" s="130">
        <f t="shared" si="2"/>
        <v>0.33333333333333331</v>
      </c>
      <c r="H22" s="130">
        <v>1</v>
      </c>
    </row>
    <row r="23" spans="1:8">
      <c r="A23" s="134"/>
      <c r="B23" s="124" t="s">
        <v>112</v>
      </c>
      <c r="C23" s="135">
        <f>C18</f>
        <v>361117.64</v>
      </c>
      <c r="D23" s="124"/>
      <c r="E23" s="135">
        <f>E18</f>
        <v>120372.54666666668</v>
      </c>
      <c r="F23" s="135">
        <f t="shared" ref="F23:G23" si="3">F18</f>
        <v>120372.54666666668</v>
      </c>
      <c r="G23" s="135">
        <f t="shared" si="3"/>
        <v>120372.54666666668</v>
      </c>
      <c r="H23" s="135">
        <f>SUM(E23:G23)</f>
        <v>361117.64</v>
      </c>
    </row>
    <row r="24" spans="1:8">
      <c r="A24" s="134"/>
      <c r="B24" s="124" t="s">
        <v>113</v>
      </c>
      <c r="C24" s="124"/>
      <c r="D24" s="124"/>
      <c r="E24" s="130">
        <f>E22</f>
        <v>0.33333333333333331</v>
      </c>
      <c r="F24" s="130">
        <f t="shared" ref="F24:G24" si="4">F22</f>
        <v>0.33333333333333331</v>
      </c>
      <c r="G24" s="130">
        <f t="shared" si="4"/>
        <v>0.33333333333333331</v>
      </c>
      <c r="H24" s="130">
        <v>1</v>
      </c>
    </row>
    <row r="25" spans="1:8">
      <c r="A25" s="136"/>
      <c r="B25" s="115"/>
      <c r="C25" s="115"/>
      <c r="D25" s="115"/>
      <c r="E25" s="115"/>
      <c r="F25" s="115"/>
      <c r="G25" s="115"/>
      <c r="H25" s="116"/>
    </row>
    <row r="26" spans="1:8">
      <c r="A26" s="136"/>
      <c r="B26" s="115"/>
      <c r="C26" s="115"/>
      <c r="D26" s="115"/>
      <c r="E26" s="115"/>
      <c r="F26" s="115"/>
      <c r="G26" s="115"/>
      <c r="H26" s="116"/>
    </row>
    <row r="27" spans="1:8">
      <c r="A27" s="136"/>
      <c r="B27" s="115"/>
      <c r="C27" s="115"/>
      <c r="D27" s="115"/>
      <c r="E27" s="115"/>
      <c r="F27" s="115"/>
      <c r="G27" s="115"/>
      <c r="H27" s="116"/>
    </row>
    <row r="28" spans="1:8">
      <c r="A28" s="136"/>
      <c r="B28" s="115"/>
      <c r="C28" s="115"/>
      <c r="D28" s="115" t="s">
        <v>114</v>
      </c>
      <c r="E28" s="115"/>
      <c r="F28" s="115"/>
      <c r="G28" s="115"/>
      <c r="H28" s="116"/>
    </row>
    <row r="29" spans="1:8">
      <c r="A29" s="136"/>
      <c r="B29" s="115"/>
      <c r="C29" s="115"/>
      <c r="D29" s="115"/>
      <c r="E29" s="137"/>
      <c r="F29" s="137"/>
      <c r="G29" s="137"/>
      <c r="H29" s="116"/>
    </row>
    <row r="30" spans="1:8">
      <c r="A30" s="136"/>
      <c r="B30" s="115"/>
      <c r="C30" s="115"/>
      <c r="D30" s="115"/>
      <c r="E30" s="115"/>
      <c r="F30" s="115" t="s">
        <v>115</v>
      </c>
      <c r="G30" s="115"/>
      <c r="H30" s="116"/>
    </row>
    <row r="31" spans="1:8">
      <c r="A31" s="136"/>
      <c r="B31" s="115"/>
      <c r="C31" s="115"/>
      <c r="D31" s="115"/>
      <c r="E31" s="115"/>
      <c r="F31" s="115" t="s">
        <v>116</v>
      </c>
      <c r="G31" s="115"/>
      <c r="H31" s="116"/>
    </row>
    <row r="32" spans="1:8">
      <c r="A32" s="138"/>
      <c r="B32" s="137"/>
      <c r="C32" s="137"/>
      <c r="D32" s="137"/>
      <c r="E32" s="137"/>
      <c r="F32" s="137"/>
      <c r="G32" s="137"/>
      <c r="H32" s="139"/>
    </row>
  </sheetData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F5C8-8B2F-4D23-9265-D8EC789BB52F}">
  <dimension ref="A1:E26"/>
  <sheetViews>
    <sheetView workbookViewId="0">
      <selection activeCell="E32" sqref="E32"/>
    </sheetView>
  </sheetViews>
  <sheetFormatPr defaultRowHeight="13.2"/>
  <cols>
    <col min="2" max="2" width="15.88671875" customWidth="1"/>
    <col min="3" max="3" width="10.44140625" customWidth="1"/>
    <col min="4" max="4" width="6.21875" customWidth="1"/>
    <col min="5" max="5" width="8.44140625" customWidth="1"/>
  </cols>
  <sheetData>
    <row r="1" spans="1:5">
      <c r="A1" s="142"/>
      <c r="B1" s="143"/>
      <c r="C1" s="144"/>
      <c r="D1" s="144"/>
      <c r="E1" s="144"/>
    </row>
    <row r="2" spans="1:5">
      <c r="A2" s="142"/>
      <c r="B2" s="143"/>
      <c r="C2" s="144"/>
      <c r="D2" s="144"/>
      <c r="E2" s="144"/>
    </row>
    <row r="3" spans="1:5">
      <c r="A3" s="171" t="s">
        <v>136</v>
      </c>
      <c r="B3" s="171"/>
      <c r="C3" s="171"/>
      <c r="D3" s="171"/>
      <c r="E3" s="171"/>
    </row>
    <row r="4" spans="1:5">
      <c r="A4" s="142" t="s">
        <v>137</v>
      </c>
      <c r="B4" s="142" t="s">
        <v>138</v>
      </c>
      <c r="C4" s="144"/>
      <c r="D4" s="144"/>
      <c r="E4" s="145"/>
    </row>
    <row r="5" spans="1:5">
      <c r="A5" s="146" t="s">
        <v>139</v>
      </c>
      <c r="B5" s="144" t="s">
        <v>140</v>
      </c>
      <c r="C5" s="144"/>
      <c r="D5" s="144"/>
      <c r="E5" s="147">
        <v>0.02</v>
      </c>
    </row>
    <row r="6" spans="1:5">
      <c r="A6" s="146" t="s">
        <v>141</v>
      </c>
      <c r="B6" s="144" t="s">
        <v>142</v>
      </c>
      <c r="C6" s="144"/>
      <c r="D6" s="144"/>
      <c r="E6" s="147">
        <v>0.02</v>
      </c>
    </row>
    <row r="7" spans="1:5">
      <c r="A7" s="146" t="s">
        <v>143</v>
      </c>
      <c r="B7" s="144" t="s">
        <v>144</v>
      </c>
      <c r="C7" s="144"/>
      <c r="D7" s="144"/>
      <c r="E7" s="147">
        <v>0.03</v>
      </c>
    </row>
    <row r="8" spans="1:5">
      <c r="A8" s="146" t="s">
        <v>145</v>
      </c>
      <c r="B8" s="144" t="s">
        <v>146</v>
      </c>
      <c r="C8" s="144"/>
      <c r="D8" s="144"/>
      <c r="E8" s="148">
        <v>9.7999999999999997E-3</v>
      </c>
    </row>
    <row r="9" spans="1:5">
      <c r="A9" s="146" t="s">
        <v>147</v>
      </c>
      <c r="B9" s="144" t="s">
        <v>148</v>
      </c>
      <c r="C9" s="144"/>
      <c r="D9" s="144"/>
      <c r="E9" s="147">
        <v>5.0000000000000001E-3</v>
      </c>
    </row>
    <row r="10" spans="1:5">
      <c r="A10" s="146"/>
      <c r="B10" s="144"/>
      <c r="C10" s="172" t="s">
        <v>149</v>
      </c>
      <c r="D10" s="172"/>
      <c r="E10" s="149">
        <f>SUM(E5:E9)</f>
        <v>8.4800000000000014E-2</v>
      </c>
    </row>
    <row r="11" spans="1:5">
      <c r="A11" s="146"/>
      <c r="B11" s="144"/>
      <c r="C11" s="144"/>
      <c r="D11" s="144"/>
      <c r="E11" s="150"/>
    </row>
    <row r="12" spans="1:5">
      <c r="A12" s="151" t="s">
        <v>150</v>
      </c>
      <c r="B12" s="142" t="s">
        <v>151</v>
      </c>
      <c r="C12" s="144"/>
      <c r="D12" s="144"/>
      <c r="E12" s="150"/>
    </row>
    <row r="13" spans="1:5">
      <c r="A13" s="146" t="s">
        <v>152</v>
      </c>
      <c r="B13" s="144" t="s">
        <v>153</v>
      </c>
      <c r="C13" s="144"/>
      <c r="D13" s="144"/>
      <c r="E13" s="147">
        <v>6.4500000000000002E-2</v>
      </c>
    </row>
    <row r="14" spans="1:5">
      <c r="A14" s="146"/>
      <c r="B14" s="144"/>
      <c r="C14" s="172" t="s">
        <v>154</v>
      </c>
      <c r="D14" s="172"/>
      <c r="E14" s="149">
        <f>SUM(E13:E13)</f>
        <v>6.4500000000000002E-2</v>
      </c>
    </row>
    <row r="15" spans="1:5">
      <c r="A15" s="146"/>
      <c r="B15" s="144"/>
      <c r="C15" s="144"/>
      <c r="D15" s="144"/>
      <c r="E15" s="150"/>
    </row>
    <row r="16" spans="1:5">
      <c r="A16" s="151" t="s">
        <v>155</v>
      </c>
      <c r="B16" s="142" t="s">
        <v>156</v>
      </c>
      <c r="C16" s="144"/>
      <c r="D16" s="144"/>
      <c r="E16" s="150"/>
    </row>
    <row r="17" spans="1:5">
      <c r="A17" s="146" t="s">
        <v>157</v>
      </c>
      <c r="B17" s="144" t="s">
        <v>158</v>
      </c>
      <c r="C17" s="144"/>
      <c r="D17" s="144"/>
      <c r="E17" s="147">
        <v>0.03</v>
      </c>
    </row>
    <row r="18" spans="1:5">
      <c r="A18" s="146" t="s">
        <v>159</v>
      </c>
      <c r="B18" s="144" t="s">
        <v>160</v>
      </c>
      <c r="C18" s="144"/>
      <c r="D18" s="144"/>
      <c r="E18" s="147">
        <v>8.2000000000000007E-3</v>
      </c>
    </row>
    <row r="19" spans="1:5">
      <c r="A19" s="146" t="s">
        <v>161</v>
      </c>
      <c r="B19" s="144" t="s">
        <v>162</v>
      </c>
      <c r="C19" s="144"/>
      <c r="D19" s="144"/>
      <c r="E19" s="147">
        <v>3.7999999999999999E-2</v>
      </c>
    </row>
    <row r="20" spans="1:5">
      <c r="A20" s="144"/>
      <c r="B20" s="144"/>
      <c r="C20" s="172" t="s">
        <v>163</v>
      </c>
      <c r="D20" s="172"/>
      <c r="E20" s="149">
        <f>SUM(E17:E19)</f>
        <v>7.619999999999999E-2</v>
      </c>
    </row>
    <row r="21" spans="1:5">
      <c r="A21" s="144"/>
      <c r="B21" s="144"/>
      <c r="C21" s="144"/>
      <c r="D21" s="144"/>
      <c r="E21" s="144"/>
    </row>
    <row r="22" spans="1:5">
      <c r="A22" s="144"/>
      <c r="B22" s="144"/>
      <c r="C22" s="144"/>
      <c r="D22" s="144"/>
      <c r="E22" s="144"/>
    </row>
    <row r="23" spans="1:5">
      <c r="A23" s="171" t="s">
        <v>164</v>
      </c>
      <c r="B23" s="171"/>
      <c r="C23" s="171"/>
      <c r="D23" s="171"/>
      <c r="E23" s="171"/>
    </row>
    <row r="24" spans="1:5">
      <c r="A24" s="144" t="s">
        <v>165</v>
      </c>
      <c r="B24" s="144"/>
      <c r="C24" s="144"/>
      <c r="D24" s="144"/>
      <c r="E24" s="152">
        <f>((((1+E10)*(1+E14))/(1-E20))-1)</f>
        <v>0.25002121671357447</v>
      </c>
    </row>
    <row r="25" spans="1:5">
      <c r="A25" s="144"/>
      <c r="B25" s="144"/>
      <c r="C25" s="144"/>
      <c r="D25" s="144"/>
      <c r="E25" s="144"/>
    </row>
    <row r="26" spans="1:5">
      <c r="A26" s="144"/>
      <c r="B26" s="144"/>
      <c r="C26" s="144"/>
      <c r="D26" s="144"/>
      <c r="E26" s="144"/>
    </row>
  </sheetData>
  <mergeCells count="5">
    <mergeCell ref="A3:E3"/>
    <mergeCell ref="C10:D10"/>
    <mergeCell ref="C14:D14"/>
    <mergeCell ref="C20:D20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</vt:lpstr>
      <vt:lpstr>BDI</vt:lpstr>
      <vt:lpstr>Cronograma!Area_de_impressao</vt:lpstr>
      <vt:lpstr>Orçamento!Area_de_impressao</vt:lpstr>
      <vt:lpstr>Orçamento!Excel_BuiltIn_Print_Area_1</vt:lpstr>
      <vt:lpstr>Orçamento!Excel_BuiltIn_Print_Titles_1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Antonio Carlos</cp:lastModifiedBy>
  <cp:lastPrinted>2019-06-10T13:54:40Z</cp:lastPrinted>
  <dcterms:created xsi:type="dcterms:W3CDTF">2009-02-09T18:20:35Z</dcterms:created>
  <dcterms:modified xsi:type="dcterms:W3CDTF">2020-02-04T13:01:47Z</dcterms:modified>
</cp:coreProperties>
</file>